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firstSheet="12" activeTab="21"/>
  </bookViews>
  <sheets>
    <sheet name="M. Fadhil Toha" sheetId="1" r:id="rId1"/>
    <sheet name="M. Fadilah R" sheetId="2" r:id="rId2"/>
    <sheet name="Nurul Izzah H" sheetId="3" r:id="rId3"/>
    <sheet name="Adam Ali" sheetId="4" r:id="rId4"/>
    <sheet name="Zhariif Amar Fathan" sheetId="5" r:id="rId5"/>
    <sheet name="Chairinaufal Salasa Usni" sheetId="6" r:id="rId6"/>
    <sheet name="Idrus Yusep Abdurohim" sheetId="7" r:id="rId7"/>
    <sheet name="Yoga Tri S.P" sheetId="8" r:id="rId8"/>
    <sheet name="Alfrieandi" sheetId="9" r:id="rId9"/>
    <sheet name="Renaldi" sheetId="10" r:id="rId10"/>
    <sheet name="Josua Leonardo Siahaan" sheetId="11" r:id="rId11"/>
    <sheet name="Fatkhul Maarif" sheetId="12" r:id="rId12"/>
    <sheet name="Alfiansyah " sheetId="13" r:id="rId13"/>
    <sheet name="Daffa Fauzi R" sheetId="14" r:id="rId14"/>
    <sheet name="Vebrian Dwi Y" sheetId="15" r:id="rId15"/>
    <sheet name="Andreansyah" sheetId="16" r:id="rId16"/>
    <sheet name="Arby" sheetId="17" r:id="rId17"/>
    <sheet name="Gilang" sheetId="18" r:id="rId18"/>
    <sheet name="Syahlufi" sheetId="19" r:id="rId19"/>
    <sheet name="Jabar" sheetId="20" r:id="rId20"/>
    <sheet name="Yudi" sheetId="21" r:id="rId21"/>
    <sheet name="Ekky" sheetId="22" r:id="rId22"/>
  </sheets>
  <externalReferences>
    <externalReference r:id="rId2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22" l="1"/>
  <c r="K35" i="22"/>
  <c r="L35" i="22" s="1"/>
  <c r="K22" i="22"/>
  <c r="L22" i="22" s="1"/>
  <c r="K16" i="22"/>
  <c r="L16" i="22" s="1"/>
  <c r="I48" i="22"/>
  <c r="K41" i="22"/>
  <c r="L41" i="22" s="1"/>
  <c r="H41" i="22"/>
  <c r="H35" i="22"/>
  <c r="K29" i="22"/>
  <c r="L29" i="22" s="1"/>
  <c r="H29" i="22"/>
  <c r="H22" i="22"/>
  <c r="H16" i="22"/>
  <c r="K10" i="22"/>
  <c r="L10" i="22" s="1"/>
  <c r="H10" i="22"/>
  <c r="H48" i="22" s="1"/>
  <c r="J20" i="21"/>
  <c r="J19" i="21"/>
  <c r="J18" i="21"/>
  <c r="J17" i="21"/>
  <c r="J14" i="21"/>
  <c r="J13" i="21"/>
  <c r="J12" i="21"/>
  <c r="J11" i="21"/>
  <c r="J48" i="21"/>
  <c r="I48" i="21"/>
  <c r="K41" i="21"/>
  <c r="L41" i="21" s="1"/>
  <c r="H41" i="21"/>
  <c r="K35" i="21"/>
  <c r="L35" i="21" s="1"/>
  <c r="H35" i="21"/>
  <c r="K29" i="21"/>
  <c r="L29" i="21" s="1"/>
  <c r="H29" i="21"/>
  <c r="K22" i="21"/>
  <c r="L22" i="21" s="1"/>
  <c r="H22" i="21"/>
  <c r="K16" i="21"/>
  <c r="L16" i="21" s="1"/>
  <c r="H16" i="21"/>
  <c r="K10" i="21"/>
  <c r="L10" i="21" s="1"/>
  <c r="H10" i="21"/>
  <c r="H48" i="21" s="1"/>
  <c r="K22" i="20"/>
  <c r="L22" i="20" s="1"/>
  <c r="I48" i="20"/>
  <c r="K41" i="20"/>
  <c r="L41" i="20" s="1"/>
  <c r="H41" i="20"/>
  <c r="K35" i="20"/>
  <c r="L35" i="20" s="1"/>
  <c r="H35" i="20"/>
  <c r="K29" i="20"/>
  <c r="L29" i="20" s="1"/>
  <c r="H29" i="20"/>
  <c r="H22" i="20"/>
  <c r="K16" i="20"/>
  <c r="L16" i="20" s="1"/>
  <c r="H16" i="20"/>
  <c r="K10" i="20"/>
  <c r="L10" i="20" s="1"/>
  <c r="H10" i="20"/>
  <c r="H48" i="20" s="1"/>
  <c r="K22" i="19"/>
  <c r="L22" i="19" s="1"/>
  <c r="K16" i="19"/>
  <c r="L16" i="19" s="1"/>
  <c r="I48" i="19"/>
  <c r="K41" i="19"/>
  <c r="L41" i="19" s="1"/>
  <c r="H41" i="19"/>
  <c r="K35" i="19"/>
  <c r="L35" i="19" s="1"/>
  <c r="H35" i="19"/>
  <c r="K29" i="19"/>
  <c r="L29" i="19" s="1"/>
  <c r="H29" i="19"/>
  <c r="H22" i="19"/>
  <c r="H16" i="19"/>
  <c r="J48" i="19"/>
  <c r="H10" i="19"/>
  <c r="H48" i="19" s="1"/>
  <c r="K22" i="18"/>
  <c r="L22" i="18" s="1"/>
  <c r="J20" i="18"/>
  <c r="J19" i="18"/>
  <c r="J18" i="18"/>
  <c r="K16" i="18" s="1"/>
  <c r="L16" i="18" s="1"/>
  <c r="J17" i="18"/>
  <c r="J14" i="18"/>
  <c r="K10" i="18" s="1"/>
  <c r="L10" i="18" s="1"/>
  <c r="J13" i="18"/>
  <c r="J12" i="18"/>
  <c r="J11" i="18"/>
  <c r="I48" i="18"/>
  <c r="K41" i="18"/>
  <c r="L41" i="18" s="1"/>
  <c r="H41" i="18"/>
  <c r="K35" i="18"/>
  <c r="L35" i="18" s="1"/>
  <c r="H35" i="18"/>
  <c r="K29" i="18"/>
  <c r="L29" i="18" s="1"/>
  <c r="H29" i="18"/>
  <c r="H22" i="18"/>
  <c r="H16" i="18"/>
  <c r="H10" i="18"/>
  <c r="H48" i="18" s="1"/>
  <c r="J39" i="17"/>
  <c r="J38" i="17"/>
  <c r="J37" i="17"/>
  <c r="J36" i="17"/>
  <c r="K22" i="17"/>
  <c r="L22" i="17" s="1"/>
  <c r="J20" i="17"/>
  <c r="K16" i="17" s="1"/>
  <c r="L16" i="17" s="1"/>
  <c r="J19" i="17"/>
  <c r="J18" i="17"/>
  <c r="J17" i="17"/>
  <c r="J14" i="17"/>
  <c r="J13" i="17"/>
  <c r="J12" i="17"/>
  <c r="J11" i="17"/>
  <c r="I48" i="17"/>
  <c r="K41" i="17"/>
  <c r="L41" i="17" s="1"/>
  <c r="H41" i="17"/>
  <c r="K35" i="17"/>
  <c r="L35" i="17" s="1"/>
  <c r="H35" i="17"/>
  <c r="K29" i="17"/>
  <c r="L29" i="17" s="1"/>
  <c r="H29" i="17"/>
  <c r="H22" i="17"/>
  <c r="H16" i="17"/>
  <c r="K10" i="17"/>
  <c r="L10" i="17" s="1"/>
  <c r="H10" i="17"/>
  <c r="H48" i="17" s="1"/>
  <c r="K29" i="16"/>
  <c r="K22" i="16"/>
  <c r="L22" i="16" s="1"/>
  <c r="K16" i="16"/>
  <c r="L16" i="16" s="1"/>
  <c r="I48" i="16"/>
  <c r="K41" i="16"/>
  <c r="L41" i="16" s="1"/>
  <c r="H41" i="16"/>
  <c r="H35" i="16"/>
  <c r="L29" i="16"/>
  <c r="H29" i="16"/>
  <c r="H22" i="16"/>
  <c r="H16" i="16"/>
  <c r="H10" i="16"/>
  <c r="H48" i="16" s="1"/>
  <c r="L48" i="22" l="1"/>
  <c r="K48" i="22"/>
  <c r="K48" i="21"/>
  <c r="L48" i="21"/>
  <c r="J48" i="20"/>
  <c r="K48" i="20"/>
  <c r="L48" i="20"/>
  <c r="K10" i="19"/>
  <c r="L10" i="19" s="1"/>
  <c r="L48" i="19" s="1"/>
  <c r="K48" i="19"/>
  <c r="J48" i="18"/>
  <c r="L48" i="18"/>
  <c r="K48" i="18"/>
  <c r="J48" i="17"/>
  <c r="L48" i="17"/>
  <c r="K48" i="17"/>
  <c r="K35" i="16"/>
  <c r="L35" i="16" s="1"/>
  <c r="J48" i="16"/>
  <c r="K10" i="16"/>
  <c r="L10" i="16" s="1"/>
  <c r="L48" i="16" s="1"/>
  <c r="K10" i="15"/>
  <c r="L10" i="15" s="1"/>
  <c r="I48" i="15"/>
  <c r="K41" i="15"/>
  <c r="L41" i="15" s="1"/>
  <c r="H41" i="15"/>
  <c r="H35" i="15"/>
  <c r="K29" i="15"/>
  <c r="L29" i="15" s="1"/>
  <c r="H29" i="15"/>
  <c r="H22" i="15"/>
  <c r="H16" i="15"/>
  <c r="H10" i="15"/>
  <c r="H48" i="15" s="1"/>
  <c r="K35" i="14"/>
  <c r="L35" i="14" s="1"/>
  <c r="K16" i="14"/>
  <c r="L16" i="14" s="1"/>
  <c r="K10" i="14"/>
  <c r="L10" i="14" s="1"/>
  <c r="I48" i="14"/>
  <c r="K41" i="14"/>
  <c r="L41" i="14" s="1"/>
  <c r="H41" i="14"/>
  <c r="H35" i="14"/>
  <c r="K29" i="14"/>
  <c r="L29" i="14" s="1"/>
  <c r="H29" i="14"/>
  <c r="H22" i="14"/>
  <c r="H16" i="14"/>
  <c r="H10" i="14"/>
  <c r="H48" i="14" s="1"/>
  <c r="K48" i="16" l="1"/>
  <c r="K35" i="15"/>
  <c r="L35" i="15" s="1"/>
  <c r="K22" i="15"/>
  <c r="L22" i="15" s="1"/>
  <c r="K16" i="15"/>
  <c r="L16" i="15" s="1"/>
  <c r="J48" i="15"/>
  <c r="K22" i="14"/>
  <c r="L22" i="14" s="1"/>
  <c r="J48" i="14"/>
  <c r="L48" i="14"/>
  <c r="K48" i="14"/>
  <c r="K22" i="13"/>
  <c r="L22" i="13" s="1"/>
  <c r="I48" i="13"/>
  <c r="K41" i="13"/>
  <c r="L41" i="13" s="1"/>
  <c r="H41" i="13"/>
  <c r="H35" i="13"/>
  <c r="K29" i="13"/>
  <c r="L29" i="13" s="1"/>
  <c r="H29" i="13"/>
  <c r="H22" i="13"/>
  <c r="K16" i="13"/>
  <c r="L16" i="13" s="1"/>
  <c r="H16" i="13"/>
  <c r="K10" i="13"/>
  <c r="L10" i="13" s="1"/>
  <c r="H10" i="13"/>
  <c r="H48" i="13" s="1"/>
  <c r="K29" i="12"/>
  <c r="L29" i="12" s="1"/>
  <c r="K22" i="12"/>
  <c r="L22" i="12" s="1"/>
  <c r="K35" i="12"/>
  <c r="L35" i="12" s="1"/>
  <c r="I48" i="12"/>
  <c r="K41" i="12"/>
  <c r="L41" i="12" s="1"/>
  <c r="H41" i="12"/>
  <c r="H35" i="12"/>
  <c r="H29" i="12"/>
  <c r="H22" i="12"/>
  <c r="H16" i="12"/>
  <c r="H10" i="12"/>
  <c r="H48" i="12" s="1"/>
  <c r="L48" i="15" l="1"/>
  <c r="K48" i="15"/>
  <c r="K35" i="13"/>
  <c r="L35" i="13" s="1"/>
  <c r="J48" i="13"/>
  <c r="L48" i="13"/>
  <c r="K48" i="13"/>
  <c r="K16" i="12"/>
  <c r="L16" i="12" s="1"/>
  <c r="J48" i="12"/>
  <c r="K10" i="12"/>
  <c r="L10" i="12" s="1"/>
  <c r="L48" i="12" s="1"/>
  <c r="K48" i="12"/>
  <c r="K10" i="11"/>
  <c r="L10" i="11" s="1"/>
  <c r="I48" i="11"/>
  <c r="K41" i="11"/>
  <c r="L41" i="11" s="1"/>
  <c r="H41" i="11"/>
  <c r="K35" i="11"/>
  <c r="L35" i="11" s="1"/>
  <c r="H35" i="11"/>
  <c r="K29" i="11"/>
  <c r="L29" i="11" s="1"/>
  <c r="H29" i="11"/>
  <c r="K22" i="11"/>
  <c r="L22" i="11" s="1"/>
  <c r="H22" i="11"/>
  <c r="K16" i="11"/>
  <c r="L16" i="11" s="1"/>
  <c r="H16" i="11"/>
  <c r="H10" i="11"/>
  <c r="H48" i="11" s="1"/>
  <c r="K22" i="10"/>
  <c r="L22" i="10" s="1"/>
  <c r="I48" i="10"/>
  <c r="K41" i="10"/>
  <c r="L41" i="10" s="1"/>
  <c r="H41" i="10"/>
  <c r="K35" i="10"/>
  <c r="L35" i="10" s="1"/>
  <c r="H35" i="10"/>
  <c r="K29" i="10"/>
  <c r="L29" i="10" s="1"/>
  <c r="H29" i="10"/>
  <c r="H22" i="10"/>
  <c r="K16" i="10"/>
  <c r="L16" i="10" s="1"/>
  <c r="H16" i="10"/>
  <c r="K10" i="10"/>
  <c r="H10" i="10"/>
  <c r="H48" i="10" s="1"/>
  <c r="K16" i="9"/>
  <c r="L16" i="9" s="1"/>
  <c r="K10" i="9"/>
  <c r="I48" i="9"/>
  <c r="K41" i="9"/>
  <c r="L41" i="9" s="1"/>
  <c r="H41" i="9"/>
  <c r="K35" i="9"/>
  <c r="L35" i="9" s="1"/>
  <c r="H35" i="9"/>
  <c r="K29" i="9"/>
  <c r="L29" i="9" s="1"/>
  <c r="H29" i="9"/>
  <c r="K22" i="9"/>
  <c r="L22" i="9" s="1"/>
  <c r="H22" i="9"/>
  <c r="H16" i="9"/>
  <c r="H10" i="9"/>
  <c r="H48" i="9" s="1"/>
  <c r="I48" i="8"/>
  <c r="K41" i="8"/>
  <c r="L41" i="8" s="1"/>
  <c r="H41" i="8"/>
  <c r="K35" i="8"/>
  <c r="L35" i="8" s="1"/>
  <c r="H35" i="8"/>
  <c r="K29" i="8"/>
  <c r="L29" i="8" s="1"/>
  <c r="H29" i="8"/>
  <c r="K22" i="8"/>
  <c r="L22" i="8" s="1"/>
  <c r="H22" i="8"/>
  <c r="K16" i="8"/>
  <c r="L16" i="8" s="1"/>
  <c r="H16" i="8"/>
  <c r="K10" i="8"/>
  <c r="L10" i="8" s="1"/>
  <c r="H10" i="8"/>
  <c r="H48" i="8" s="1"/>
  <c r="K16" i="7"/>
  <c r="L16" i="7" s="1"/>
  <c r="I48" i="7"/>
  <c r="K41" i="7"/>
  <c r="L41" i="7" s="1"/>
  <c r="H41" i="7"/>
  <c r="K35" i="7"/>
  <c r="L35" i="7" s="1"/>
  <c r="H35" i="7"/>
  <c r="K29" i="7"/>
  <c r="L29" i="7" s="1"/>
  <c r="H29" i="7"/>
  <c r="K22" i="7"/>
  <c r="L22" i="7" s="1"/>
  <c r="H22" i="7"/>
  <c r="H16" i="7"/>
  <c r="K10" i="7"/>
  <c r="L10" i="7" s="1"/>
  <c r="H10" i="7"/>
  <c r="H48" i="7" s="1"/>
  <c r="K35" i="6"/>
  <c r="L35" i="6" s="1"/>
  <c r="K22" i="6"/>
  <c r="L22" i="6" s="1"/>
  <c r="K16" i="6"/>
  <c r="L16" i="6" s="1"/>
  <c r="K10" i="6"/>
  <c r="L10" i="6" s="1"/>
  <c r="I48" i="6"/>
  <c r="K41" i="6"/>
  <c r="L41" i="6" s="1"/>
  <c r="H41" i="6"/>
  <c r="H35" i="6"/>
  <c r="K29" i="6"/>
  <c r="L29" i="6" s="1"/>
  <c r="H29" i="6"/>
  <c r="H22" i="6"/>
  <c r="H16" i="6"/>
  <c r="H10" i="6"/>
  <c r="H48" i="6" s="1"/>
  <c r="K10" i="5"/>
  <c r="K35" i="5"/>
  <c r="L35" i="5" s="1"/>
  <c r="J48" i="5"/>
  <c r="I48" i="5"/>
  <c r="K41" i="5"/>
  <c r="L41" i="5" s="1"/>
  <c r="H41" i="5"/>
  <c r="H35" i="5"/>
  <c r="K29" i="5"/>
  <c r="L29" i="5" s="1"/>
  <c r="H29" i="5"/>
  <c r="K22" i="5"/>
  <c r="L22" i="5" s="1"/>
  <c r="H22" i="5"/>
  <c r="K16" i="5"/>
  <c r="L16" i="5" s="1"/>
  <c r="H16" i="5"/>
  <c r="H10" i="5"/>
  <c r="H48" i="5" s="1"/>
  <c r="I16" i="1"/>
  <c r="I22" i="1"/>
  <c r="I10" i="1"/>
  <c r="I35" i="1"/>
  <c r="I29" i="1"/>
  <c r="I41" i="1"/>
  <c r="I35" i="2"/>
  <c r="I41" i="2"/>
  <c r="I29" i="2"/>
  <c r="I16" i="2"/>
  <c r="I22" i="2"/>
  <c r="I10" i="2"/>
  <c r="I35" i="3"/>
  <c r="I41" i="3"/>
  <c r="I29" i="3"/>
  <c r="I16" i="3"/>
  <c r="I22" i="3"/>
  <c r="I10" i="3"/>
  <c r="H35" i="3"/>
  <c r="K41" i="4"/>
  <c r="L41" i="4" s="1"/>
  <c r="H41" i="4"/>
  <c r="K35" i="4"/>
  <c r="L35" i="4" s="1"/>
  <c r="H35" i="4"/>
  <c r="K29" i="4"/>
  <c r="L29" i="4" s="1"/>
  <c r="H29" i="4"/>
  <c r="H22" i="4"/>
  <c r="K16" i="4"/>
  <c r="L16" i="4" s="1"/>
  <c r="H16" i="4"/>
  <c r="I48" i="4"/>
  <c r="H10" i="4"/>
  <c r="H48" i="4" s="1"/>
  <c r="K29" i="3"/>
  <c r="L29" i="3" s="1"/>
  <c r="K16" i="3"/>
  <c r="L16" i="3" s="1"/>
  <c r="K10" i="3"/>
  <c r="K41" i="3"/>
  <c r="L41" i="3" s="1"/>
  <c r="H41" i="3"/>
  <c r="K35" i="3"/>
  <c r="L35" i="3" s="1"/>
  <c r="H29" i="3"/>
  <c r="K22" i="3"/>
  <c r="L22" i="3" s="1"/>
  <c r="H22" i="3"/>
  <c r="H16" i="3"/>
  <c r="H10" i="3"/>
  <c r="H48" i="3" s="1"/>
  <c r="K35" i="2"/>
  <c r="K29" i="2"/>
  <c r="J48" i="11" l="1"/>
  <c r="L48" i="11"/>
  <c r="K48" i="11"/>
  <c r="J48" i="10"/>
  <c r="K48" i="10"/>
  <c r="L10" i="10"/>
  <c r="L48" i="10" s="1"/>
  <c r="K48" i="9"/>
  <c r="J48" i="9"/>
  <c r="L10" i="9"/>
  <c r="L48" i="9" s="1"/>
  <c r="J48" i="8"/>
  <c r="K48" i="8"/>
  <c r="L48" i="8"/>
  <c r="J48" i="7"/>
  <c r="K48" i="7"/>
  <c r="L48" i="7"/>
  <c r="J48" i="6"/>
  <c r="K48" i="6"/>
  <c r="L48" i="6"/>
  <c r="L10" i="5"/>
  <c r="L48" i="5"/>
  <c r="K22" i="4"/>
  <c r="L22" i="4" s="1"/>
  <c r="J48" i="4"/>
  <c r="K10" i="4"/>
  <c r="K48" i="4" s="1"/>
  <c r="K48" i="3"/>
  <c r="J48" i="3"/>
  <c r="I48" i="3"/>
  <c r="L10" i="3"/>
  <c r="L48" i="3" s="1"/>
  <c r="K48" i="5" l="1"/>
  <c r="L10" i="4"/>
  <c r="L48" i="4" s="1"/>
  <c r="J48" i="2" l="1"/>
  <c r="K41" i="2"/>
  <c r="L41" i="2" s="1"/>
  <c r="H41" i="2"/>
  <c r="L35" i="2"/>
  <c r="H35" i="2"/>
  <c r="L29" i="2"/>
  <c r="H29" i="2"/>
  <c r="K22" i="2"/>
  <c r="L22" i="2" s="1"/>
  <c r="H22" i="2"/>
  <c r="K16" i="2"/>
  <c r="L16" i="2" s="1"/>
  <c r="H16" i="2"/>
  <c r="K10" i="2"/>
  <c r="H10" i="2"/>
  <c r="I48" i="2" s="1"/>
  <c r="K48" i="2" l="1"/>
  <c r="H48" i="2"/>
  <c r="L10" i="2"/>
  <c r="L48" i="2" s="1"/>
  <c r="H10" i="1"/>
  <c r="K16" i="1" l="1"/>
  <c r="K10" i="1"/>
  <c r="L10" i="1" s="1"/>
  <c r="K22" i="1"/>
  <c r="K29" i="1"/>
  <c r="K41" i="1" l="1"/>
  <c r="J48" i="1" l="1"/>
  <c r="L41" i="1"/>
  <c r="H41" i="1"/>
  <c r="K35" i="1"/>
  <c r="H35" i="1"/>
  <c r="L29" i="1"/>
  <c r="H29" i="1"/>
  <c r="L22" i="1"/>
  <c r="H22" i="1"/>
  <c r="L16" i="1"/>
  <c r="H16" i="1"/>
  <c r="L35" i="1" l="1"/>
  <c r="K48" i="1"/>
  <c r="H48" i="1"/>
  <c r="I48" i="1"/>
  <c r="L48" i="1"/>
</calcChain>
</file>

<file path=xl/sharedStrings.xml><?xml version="1.0" encoding="utf-8"?>
<sst xmlns="http://schemas.openxmlformats.org/spreadsheetml/2006/main" count="2052" uniqueCount="99">
  <si>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</si>
  <si>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</si>
  <si>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</si>
  <si>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</si>
  <si>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</si>
  <si>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</si>
  <si>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</si>
  <si>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</si>
  <si>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</si>
  <si>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</si>
  <si>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</si>
  <si>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</si>
  <si>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</si>
  <si>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</si>
  <si>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</si>
  <si>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</si>
  <si>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</si>
  <si>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</si>
  <si>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</si>
  <si>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</si>
  <si>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</si>
  <si>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</si>
  <si>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</si>
  <si>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</si>
  <si>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</si>
  <si>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</si>
  <si>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</si>
  <si>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</si>
  <si>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</si>
  <si>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</si>
  <si>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</si>
  <si>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</si>
  <si>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</si>
  <si>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</si>
  <si>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</si>
  <si>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</si>
  <si>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</si>
  <si>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</si>
  <si>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>14-15</t>
  </si>
  <si>
    <t>PRODI ELEKTRO FT UNIVERSITAS PAKUAN</t>
  </si>
  <si>
    <t>Kriteria : ---</t>
  </si>
  <si>
    <t>PORTOFOLIO PERKEMBANGAN KEMAMPUAN MATA KULIAH MANAJEMEN PROYEK</t>
  </si>
  <si>
    <t>SEMESTER GANJIL TAHUN AJAR 2023/2024</t>
  </si>
  <si>
    <t>3-4</t>
  </si>
  <si>
    <t>5-7</t>
  </si>
  <si>
    <t>1,2,5,6</t>
  </si>
  <si>
    <t>9-10</t>
  </si>
  <si>
    <t>11-13</t>
  </si>
  <si>
    <t>Nama : M. Fadhil Toha</t>
  </si>
  <si>
    <t>NPM : 54120001</t>
  </si>
  <si>
    <t>1-3</t>
  </si>
  <si>
    <t>Per</t>
  </si>
  <si>
    <t>tug</t>
  </si>
  <si>
    <t>akti</t>
  </si>
  <si>
    <t>uts</t>
  </si>
  <si>
    <t>uas</t>
  </si>
  <si>
    <t>Nama : M. Fadilah R</t>
  </si>
  <si>
    <t>NPM :54120020</t>
  </si>
  <si>
    <t>Nama : Nurul Izzah Hasanah</t>
  </si>
  <si>
    <t>NPM :54120039</t>
  </si>
  <si>
    <t>Nama :  Adam Muhammad Ali</t>
  </si>
  <si>
    <t>NPM :54120046</t>
  </si>
  <si>
    <t>Bobot Minimal (50%) Sub-CPMK</t>
  </si>
  <si>
    <t>Nama :  Zhariif Amar Fathan</t>
  </si>
  <si>
    <t>NPM :54120005</t>
  </si>
  <si>
    <t>Nama :  Chairinaufal Salasa Usni</t>
  </si>
  <si>
    <t>NPM :  54120035</t>
  </si>
  <si>
    <t>Nama :  Idrus Yusep Abdurohim</t>
  </si>
  <si>
    <t>NPM : 54120019</t>
  </si>
  <si>
    <t>Nama :  Yoga Tri S.P</t>
  </si>
  <si>
    <t>NPM : 54120032</t>
  </si>
  <si>
    <t>Nama : Alfrieandi</t>
  </si>
  <si>
    <t>NPM : 54120008</t>
  </si>
  <si>
    <t>Nama : Renaldi</t>
  </si>
  <si>
    <t>NPM :54120017</t>
  </si>
  <si>
    <t>Nama : Josua Leonardo Siahaan</t>
  </si>
  <si>
    <t>NPM :54120031</t>
  </si>
  <si>
    <t>Nama : Fatkhul Maarif</t>
  </si>
  <si>
    <t>NPM :54120029</t>
  </si>
  <si>
    <t>Nama : Alfiansyah </t>
  </si>
  <si>
    <t>NPM :54120021</t>
  </si>
  <si>
    <t>Nama : Daffa Fauzi R </t>
  </si>
  <si>
    <t>NPM :54120036</t>
  </si>
  <si>
    <t>Nama : Vebrian Dwi Y</t>
  </si>
  <si>
    <t>NPM :54120007</t>
  </si>
  <si>
    <t>Nama : Ahmad Andreansyah</t>
  </si>
  <si>
    <t>NPM :54120033</t>
  </si>
  <si>
    <t>Nama : Arby Armansyah</t>
  </si>
  <si>
    <t>NPM :54120037</t>
  </si>
  <si>
    <t>Nama : Gilang Oktavianto</t>
  </si>
  <si>
    <t>NPM :54120003</t>
  </si>
  <si>
    <t>Nama : Fikri Syachlufi</t>
  </si>
  <si>
    <t>NPM :54120006</t>
  </si>
  <si>
    <t>Nama : Jabar Arrifa'i</t>
  </si>
  <si>
    <t>NPM :54119044</t>
  </si>
  <si>
    <t>Nama : Yudi Prayoga</t>
  </si>
  <si>
    <t>NPM :54120024</t>
  </si>
  <si>
    <t>Nama : Ekky Madya Pratama</t>
  </si>
  <si>
    <t>NPM :54118034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</si>
</sst>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kapitulasi%20Nilai%20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aktifan (2)"/>
      <sheetName val="Sikap (2)"/>
      <sheetName val="Tugas (2)"/>
      <sheetName val="Tugas"/>
      <sheetName val="Presentasi (2)"/>
      <sheetName val="Presentasi"/>
      <sheetName val="Keaktifan"/>
      <sheetName val="Sikap"/>
      <sheetName val="Rekap"/>
      <sheetName val="Rekap 1"/>
    </sheetNames>
    <sheetDataSet>
      <sheetData sheetId="0">
        <row r="23">
          <cell r="D23">
            <v>71</v>
          </cell>
          <cell r="I23">
            <v>54</v>
          </cell>
          <cell r="N23">
            <v>54</v>
          </cell>
        </row>
        <row r="24">
          <cell r="D24">
            <v>86</v>
          </cell>
          <cell r="I24">
            <v>68</v>
          </cell>
        </row>
        <row r="27">
          <cell r="E27">
            <v>0</v>
          </cell>
          <cell r="H27">
            <v>25</v>
          </cell>
        </row>
      </sheetData>
      <sheetData sheetId="1">
        <row r="23">
          <cell r="F23">
            <v>80</v>
          </cell>
          <cell r="I23">
            <v>75</v>
          </cell>
          <cell r="N23">
            <v>75</v>
          </cell>
        </row>
        <row r="24">
          <cell r="D24">
            <v>95</v>
          </cell>
          <cell r="I24">
            <v>85</v>
          </cell>
        </row>
        <row r="27">
          <cell r="E27">
            <v>0</v>
          </cell>
          <cell r="H27">
            <v>55</v>
          </cell>
        </row>
      </sheetData>
      <sheetData sheetId="2">
        <row r="24">
          <cell r="E24">
            <v>77.5</v>
          </cell>
          <cell r="G24">
            <v>99</v>
          </cell>
          <cell r="M24">
            <v>100</v>
          </cell>
        </row>
        <row r="25">
          <cell r="E25">
            <v>75</v>
          </cell>
          <cell r="G25">
            <v>99</v>
          </cell>
        </row>
        <row r="28">
          <cell r="E28">
            <v>52.5</v>
          </cell>
          <cell r="G28">
            <v>88</v>
          </cell>
        </row>
      </sheetData>
      <sheetData sheetId="3"/>
      <sheetData sheetId="4">
        <row r="23">
          <cell r="D23">
            <v>71</v>
          </cell>
          <cell r="E23">
            <v>54</v>
          </cell>
          <cell r="G23">
            <v>74</v>
          </cell>
        </row>
        <row r="24">
          <cell r="D24">
            <v>74</v>
          </cell>
          <cell r="E24">
            <v>54</v>
          </cell>
        </row>
        <row r="27">
          <cell r="D27">
            <v>0</v>
          </cell>
          <cell r="E27">
            <v>54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A28" zoomScale="60" zoomScaleNormal="60" workbookViewId="0">
      <selection activeCell="A65" sqref="A65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20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20" x14ac:dyDescent="0.25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0" x14ac:dyDescent="0.25">
      <c r="A3" s="48" t="s">
        <v>49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0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  <c r="O4" s="1"/>
    </row>
    <row r="5" spans="1:20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  <c r="O5" s="1"/>
    </row>
    <row r="7" spans="1:20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62</v>
      </c>
      <c r="J7" s="47" t="s">
        <v>8</v>
      </c>
      <c r="K7" s="49" t="s">
        <v>9</v>
      </c>
      <c r="L7" s="49" t="s">
        <v>10</v>
      </c>
      <c r="M7" s="49" t="s">
        <v>11</v>
      </c>
      <c r="N7" s="4"/>
      <c r="O7" s="4"/>
    </row>
    <row r="8" spans="1:20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  <c r="O8" s="4"/>
    </row>
    <row r="9" spans="1:20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20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f>0.5*H10</f>
        <v>50</v>
      </c>
      <c r="J10" s="2">
        <v>57</v>
      </c>
      <c r="K10" s="52">
        <f>(J10*G10)+(G14*J14)+(J11*G11)+(J12*G12)+(J13*G13)+(J15*G15)</f>
        <v>6949</v>
      </c>
      <c r="L10" s="53">
        <f>K10/100</f>
        <v>69.489999999999995</v>
      </c>
      <c r="M10" s="54"/>
      <c r="O10" t="s">
        <v>51</v>
      </c>
      <c r="P10" t="s">
        <v>52</v>
      </c>
      <c r="Q10" t="s">
        <v>53</v>
      </c>
      <c r="R10" t="s">
        <v>18</v>
      </c>
      <c r="S10" t="s">
        <v>54</v>
      </c>
      <c r="T10" t="s">
        <v>55</v>
      </c>
    </row>
    <row r="11" spans="1:20" x14ac:dyDescent="0.25">
      <c r="A11" s="51"/>
      <c r="B11" s="51"/>
      <c r="C11" s="51"/>
      <c r="D11" s="51"/>
      <c r="E11" s="51"/>
      <c r="F11" s="10" t="s">
        <v>37</v>
      </c>
      <c r="G11" s="8">
        <v>25</v>
      </c>
      <c r="H11" s="47"/>
      <c r="I11" s="47"/>
      <c r="J11" s="8">
        <v>77</v>
      </c>
      <c r="K11" s="52"/>
      <c r="L11" s="53"/>
      <c r="M11" s="54"/>
      <c r="O11" s="28">
        <v>78</v>
      </c>
      <c r="P11" s="28">
        <v>80</v>
      </c>
      <c r="Q11" s="28">
        <v>73</v>
      </c>
      <c r="R11" s="28">
        <v>82.692307692307693</v>
      </c>
      <c r="S11" s="29">
        <v>57</v>
      </c>
      <c r="T11" s="29">
        <v>50</v>
      </c>
    </row>
    <row r="12" spans="1:20" x14ac:dyDescent="0.25">
      <c r="A12" s="51"/>
      <c r="B12" s="51"/>
      <c r="C12" s="51"/>
      <c r="D12" s="51"/>
      <c r="E12" s="51"/>
      <c r="F12" s="10" t="s">
        <v>16</v>
      </c>
      <c r="G12" s="8">
        <v>16</v>
      </c>
      <c r="H12" s="47"/>
      <c r="I12" s="47"/>
      <c r="J12" s="8">
        <v>71</v>
      </c>
      <c r="K12" s="52"/>
      <c r="L12" s="53"/>
      <c r="M12" s="54"/>
    </row>
    <row r="13" spans="1:20" x14ac:dyDescent="0.25">
      <c r="A13" s="51"/>
      <c r="B13" s="51"/>
      <c r="C13" s="51"/>
      <c r="D13" s="51"/>
      <c r="E13" s="51"/>
      <c r="F13" s="10" t="s">
        <v>17</v>
      </c>
      <c r="G13" s="8">
        <v>9</v>
      </c>
      <c r="H13" s="47"/>
      <c r="I13" s="47"/>
      <c r="J13" s="8">
        <v>86</v>
      </c>
      <c r="K13" s="52"/>
      <c r="L13" s="53"/>
      <c r="M13" s="54"/>
    </row>
    <row r="14" spans="1:20" x14ac:dyDescent="0.25">
      <c r="A14" s="51"/>
      <c r="B14" s="51"/>
      <c r="C14" s="51"/>
      <c r="D14" s="51"/>
      <c r="E14" s="51"/>
      <c r="F14" s="10" t="s">
        <v>18</v>
      </c>
      <c r="G14" s="8">
        <v>8</v>
      </c>
      <c r="H14" s="47"/>
      <c r="I14" s="47"/>
      <c r="J14" s="8">
        <v>90</v>
      </c>
      <c r="K14" s="52"/>
      <c r="L14" s="53"/>
      <c r="M14" s="54"/>
    </row>
    <row r="15" spans="1:20" x14ac:dyDescent="0.25">
      <c r="A15" s="51"/>
      <c r="B15" s="51"/>
      <c r="C15" s="51"/>
      <c r="D15" s="51"/>
      <c r="E15" s="51"/>
      <c r="F15" s="19" t="s">
        <v>20</v>
      </c>
      <c r="G15" s="18">
        <v>0</v>
      </c>
      <c r="H15" s="47"/>
      <c r="I15" s="47"/>
      <c r="J15" s="2"/>
      <c r="K15" s="52"/>
      <c r="L15" s="53"/>
      <c r="M15" s="54"/>
    </row>
    <row r="16" spans="1:20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f t="shared" ref="I16" si="0">0.5*H16</f>
        <v>50</v>
      </c>
      <c r="J16" s="2">
        <v>57</v>
      </c>
      <c r="K16" s="52">
        <f>(J16*G16)+(G20*J20)+(J17*G17)+(J18*G18)+(J19*G19)+(J21*G21)</f>
        <v>6760</v>
      </c>
      <c r="L16" s="56">
        <f>K16/100</f>
        <v>67.599999999999994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1">
        <v>25</v>
      </c>
      <c r="H17" s="47"/>
      <c r="I17" s="47"/>
      <c r="J17" s="8">
        <v>90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1">
        <v>16</v>
      </c>
      <c r="H18" s="47"/>
      <c r="I18" s="47"/>
      <c r="J18" s="11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1">
        <v>9</v>
      </c>
      <c r="H19" s="47"/>
      <c r="I19" s="47"/>
      <c r="J19" s="8">
        <v>68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1">
        <v>8</v>
      </c>
      <c r="H20" s="47"/>
      <c r="I20" s="47"/>
      <c r="J20" s="8">
        <v>80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0">
        <v>0</v>
      </c>
      <c r="H21" s="47"/>
      <c r="I21" s="47"/>
      <c r="J21" s="2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f t="shared" ref="I22" si="1">0.5*H22</f>
        <v>50</v>
      </c>
      <c r="J22" s="2">
        <v>57</v>
      </c>
      <c r="K22" s="52">
        <f>(J22*G22)+(G26*J26)+(J23*G23)+(J24*G240)+(J25*G25)+(J27*G27)</f>
        <v>5760</v>
      </c>
      <c r="L22" s="58">
        <f>K22/100</f>
        <v>57.6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1">
        <v>25</v>
      </c>
      <c r="H23" s="51"/>
      <c r="I23" s="47"/>
      <c r="J23" s="8">
        <v>79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1">
        <v>16</v>
      </c>
      <c r="H24" s="51"/>
      <c r="I24" s="47"/>
      <c r="J24" s="8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1">
        <v>9</v>
      </c>
      <c r="H25" s="51"/>
      <c r="I25" s="47"/>
      <c r="J25" s="8">
        <v>79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1">
        <v>8</v>
      </c>
      <c r="H26" s="51"/>
      <c r="I26" s="47"/>
      <c r="J26" s="8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0">
        <v>0</v>
      </c>
      <c r="H27" s="51"/>
      <c r="I27" s="47"/>
      <c r="J27" s="2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f>0.5*H29</f>
        <v>50</v>
      </c>
      <c r="J29" s="2"/>
      <c r="K29" s="52">
        <f>(J29*G29)+(G31*J31)+(J30*G30)+(J32*G32)+(J33*G33)+(J34*G34)</f>
        <v>6755</v>
      </c>
      <c r="L29" s="53">
        <f>K29/100</f>
        <v>67.55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1">
        <v>25</v>
      </c>
      <c r="H30" s="47"/>
      <c r="I30" s="47"/>
      <c r="J30" s="8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1">
        <v>16</v>
      </c>
      <c r="H31" s="47"/>
      <c r="I31" s="47"/>
      <c r="J31" s="8">
        <v>79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1">
        <v>9</v>
      </c>
      <c r="H32" s="47"/>
      <c r="I32" s="47"/>
      <c r="J32" s="8">
        <v>79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1">
        <v>8</v>
      </c>
      <c r="H33" s="47"/>
      <c r="I33" s="47"/>
      <c r="J33" s="8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0">
        <v>42</v>
      </c>
      <c r="H34" s="47"/>
      <c r="I34" s="47"/>
      <c r="J34" s="2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f>0.5*H35</f>
        <v>50</v>
      </c>
      <c r="J35" s="2"/>
      <c r="K35" s="49">
        <f>(J35*G35)+(J36*G36)+(J37*G37)+(J39*G39)+(J40*G40)</f>
        <v>6464</v>
      </c>
      <c r="L35" s="53">
        <f>K35/100</f>
        <v>64.64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1">
        <v>25</v>
      </c>
      <c r="H36" s="51"/>
      <c r="I36" s="47"/>
      <c r="J36" s="21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1">
        <v>16</v>
      </c>
      <c r="H37" s="51"/>
      <c r="I37" s="47"/>
      <c r="J37" s="21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1">
        <v>9</v>
      </c>
      <c r="H38" s="51"/>
      <c r="I38" s="47"/>
      <c r="J38" s="21">
        <v>68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1">
        <v>8</v>
      </c>
      <c r="H39" s="51"/>
      <c r="I39" s="47"/>
      <c r="J39" s="21">
        <v>85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0">
        <v>42</v>
      </c>
      <c r="H40" s="51"/>
      <c r="I40" s="47"/>
      <c r="J40" s="22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51">
        <f>0.5*H41</f>
        <v>50</v>
      </c>
      <c r="J41" s="2"/>
      <c r="K41" s="49">
        <f>(J41*G41)+(J42*G42)+(J43*G43)+(J45*G45)+(J46*G46)</f>
        <v>5694</v>
      </c>
      <c r="L41" s="53">
        <f>K41/100</f>
        <v>56.94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1">
        <v>25</v>
      </c>
      <c r="H42" s="51"/>
      <c r="I42" s="51"/>
      <c r="J42" s="8">
        <v>74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1">
        <v>16</v>
      </c>
      <c r="H43" s="51"/>
      <c r="I43" s="51"/>
      <c r="J43" s="8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1">
        <v>9</v>
      </c>
      <c r="H44" s="51"/>
      <c r="I44" s="51"/>
      <c r="J44" s="8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1">
        <v>8</v>
      </c>
      <c r="H45" s="51"/>
      <c r="I45" s="51"/>
      <c r="J45" s="8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0">
        <v>42</v>
      </c>
      <c r="H46" s="51"/>
      <c r="I46" s="51"/>
      <c r="J46" s="8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2156</v>
      </c>
      <c r="K48" s="14">
        <f>SUM(K10:K46)</f>
        <v>38382</v>
      </c>
      <c r="L48" s="9">
        <f>SUM(L10:L46)</f>
        <v>383.81999999999994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49:K49"/>
    <mergeCell ref="L41:L46"/>
    <mergeCell ref="M41:M46"/>
    <mergeCell ref="H41:H46"/>
    <mergeCell ref="I41:I46"/>
    <mergeCell ref="K41:K46"/>
    <mergeCell ref="B47:M47"/>
    <mergeCell ref="A48:G48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18" zoomScale="70" zoomScaleNormal="70" workbookViewId="0">
      <selection activeCell="J23" sqref="J23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62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f>0.5*H10</f>
        <v>50</v>
      </c>
      <c r="J10" s="23">
        <v>58</v>
      </c>
      <c r="K10" s="52">
        <f>(J10*G10)+(G14*J14)+(J11*G11)+(J12*G12)+(J13*G13)+(J15*G15)</f>
        <v>6789</v>
      </c>
      <c r="L10" s="53">
        <f>K10/100</f>
        <v>67.89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74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74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71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f t="shared" ref="I16" si="0">0.5*H16</f>
        <v>50</v>
      </c>
      <c r="J16" s="23">
        <v>58</v>
      </c>
      <c r="K16" s="52">
        <f>(J16*G16)+(G20*J20)+(J17*G17)+(J18*G18)+(J19*G19)+(J21*G21)</f>
        <v>6924</v>
      </c>
      <c r="L16" s="56">
        <f>K16/100</f>
        <v>69.239999999999995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61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f t="shared" ref="I22" si="1">0.5*H22</f>
        <v>50</v>
      </c>
      <c r="J22" s="23">
        <v>58</v>
      </c>
      <c r="K22" s="52">
        <f>(J22*G22)+(G26*J26)+(J23*G23)+(J24*G240)+(J25*G25)+(J27*G27)</f>
        <v>5755</v>
      </c>
      <c r="L22" s="58">
        <f>K22/100</f>
        <v>57.55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2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71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71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f>0.5*H29</f>
        <v>50</v>
      </c>
      <c r="J29" s="23"/>
      <c r="K29" s="52">
        <f>(J29*G29)+(G31*J31)+(J30*G30)+(J32*G32)+(J33*G33)+(J34*G34)</f>
        <v>6555</v>
      </c>
      <c r="L29" s="53">
        <f>K29/100</f>
        <v>65.55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2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71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71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f t="shared" ref="I35" si="2">0.5*H35</f>
        <v>50</v>
      </c>
      <c r="J35" s="23"/>
      <c r="K35" s="49">
        <f>(J35*G35)+(J36*G36)+(J37*G37)+(J39*G39)+(J40*G40)</f>
        <v>5717.3333333333339</v>
      </c>
      <c r="L35" s="53">
        <f>K35/100</f>
        <v>57.173333333333339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77.7777777777778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69.555555555555557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f t="shared" ref="I41" si="3">0.5*H41</f>
        <v>50</v>
      </c>
      <c r="J41" s="23"/>
      <c r="K41" s="49">
        <f>(J41*G41)+(J42*G42)+(J43*G43)+(J45*G45)+(J46*G46)</f>
        <v>5511.7777777777774</v>
      </c>
      <c r="L41" s="53">
        <f>K41/100</f>
        <v>55.117777777777775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69.555555555555557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69.555555555555557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6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2065.4444444444448</v>
      </c>
      <c r="K48" s="14">
        <f>SUM(K10:K46)</f>
        <v>37252.111111111109</v>
      </c>
      <c r="L48" s="27">
        <f>SUM(L10:L46)</f>
        <v>372.52111111111117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J12" sqref="J12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59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62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f>0.5*H10</f>
        <v>50</v>
      </c>
      <c r="J10" s="23">
        <v>57</v>
      </c>
      <c r="K10" s="52">
        <f>(J10*G10)+(G14*J14)+(J11*G11)+(J12*G12)+(J13*G13)+(J15*G15)</f>
        <v>6620.5</v>
      </c>
      <c r="L10" s="53">
        <f>K10/100</f>
        <v>66.204999999999998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77.5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71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57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f t="shared" ref="I16" si="0">0.5*H16</f>
        <v>50</v>
      </c>
      <c r="J16" s="23">
        <v>57</v>
      </c>
      <c r="K16" s="52">
        <f>(J16*G16)+(G20*J20)+(J17*G17)+(J18*G18)+(J19*G19)+(J21*G21)</f>
        <v>6819</v>
      </c>
      <c r="L16" s="56">
        <f>K16/100</f>
        <v>68.19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f t="shared" ref="I22" si="1">0.5*H22</f>
        <v>50</v>
      </c>
      <c r="J22" s="23">
        <v>57</v>
      </c>
      <c r="K22" s="52">
        <f>(J22*G22)+(G26*J26)+(J23*G23)+(J24*G240)+(J25*G25)+(J27*G27)</f>
        <v>5623</v>
      </c>
      <c r="L22" s="58">
        <f>K22/100</f>
        <v>56.23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2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f>0.5*H29</f>
        <v>50</v>
      </c>
      <c r="J29" s="23"/>
      <c r="K29" s="52">
        <f>(J29*G29)+(G31*J31)+(J30*G30)+(J32*G32)+(J33*G33)+(J34*G34)</f>
        <v>6193</v>
      </c>
      <c r="L29" s="53">
        <f>K29/100</f>
        <v>61.93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2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f t="shared" ref="I35" si="2">0.5*H35</f>
        <v>50</v>
      </c>
      <c r="J35" s="23"/>
      <c r="K35" s="49">
        <f>(J35*G35)+(J36*G36)+(J37*G37)+(J39*G39)+(J40*G40)</f>
        <v>5717.3333333333339</v>
      </c>
      <c r="L35" s="53">
        <f>K35/100</f>
        <v>57.173333333333339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69.555555555555557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f t="shared" ref="I41" si="3">0.5*H41</f>
        <v>50</v>
      </c>
      <c r="J41" s="23"/>
      <c r="K41" s="49">
        <f>(J41*G41)+(J42*G42)+(J43*G43)+(J45*G45)+(J46*G46)</f>
        <v>5511.7777777777774</v>
      </c>
      <c r="L41" s="53">
        <f>K41/100</f>
        <v>55.117777777777775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69.555555555555557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69.555555555555557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6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1982.9444444444448</v>
      </c>
      <c r="K48" s="14">
        <f>SUM(K10:K46)</f>
        <v>36484.611111111109</v>
      </c>
      <c r="L48" s="27">
        <f>SUM(L10:L46)</f>
        <v>364.8461111111111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B29" workbookViewId="0">
      <selection activeCell="J31" sqref="J3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60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61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59</v>
      </c>
      <c r="K10" s="52">
        <f>(J10*G10)+(G14*J14)+(J11*G11)+(J12*G12)+(J13*G13)+(J15*G15)</f>
        <v>5194</v>
      </c>
      <c r="L10" s="53">
        <f>K10/100</f>
        <v>51.94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60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64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59</v>
      </c>
      <c r="K16" s="52">
        <f>(J16*G16)+(G20*J20)+(J17*G17)+(J18*G18)+(J19*G19)+(J21*G21)</f>
        <v>6207</v>
      </c>
      <c r="L16" s="56">
        <f>K16/100</f>
        <v>62.07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88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25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55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59</v>
      </c>
      <c r="K22" s="52">
        <f>(J22*G22)+(G26*J26)+(J23*G23)+(J24*G240)+(J25*G25)+(J27*G27)</f>
        <v>5434.6666666666661</v>
      </c>
      <c r="L22" s="58">
        <f>K22/100</f>
        <v>54.346666666666664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91.666666666666657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25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25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55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5456.6666666666661</v>
      </c>
      <c r="L29" s="53">
        <f>K29/100</f>
        <v>54.566666666666663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91.666666666666657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25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25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55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5749.3333333333339</v>
      </c>
      <c r="L35" s="53">
        <f>K35/100</f>
        <v>57.493333333333339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77.7777777777778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71.555555555555557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5749.3333333333339</v>
      </c>
      <c r="L41" s="53">
        <f>K41/100</f>
        <v>57.493333333333339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71.555555555555557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6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1693.0000000000002</v>
      </c>
      <c r="K48" s="14">
        <f>SUM(K10:K46)</f>
        <v>33791</v>
      </c>
      <c r="L48" s="27">
        <f>SUM(L10:L46)</f>
        <v>337.90999999999997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J11" sqref="J1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63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64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65</v>
      </c>
      <c r="K10" s="52">
        <f>(J10*G10)+(G14*J14)+(J11*G11)+(J12*G12)+(J13*G13)+(J15*G15)</f>
        <v>5334</v>
      </c>
      <c r="L10" s="53">
        <f>K10/100</f>
        <v>53.34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53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71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65</v>
      </c>
      <c r="K16" s="52">
        <f>(J16*G16)+(G20*J20)+(J17*G17)+(J18*G18)+(J19*G19)+(J21*G21)</f>
        <v>6459</v>
      </c>
      <c r="L16" s="56">
        <f>K16/100</f>
        <v>64.59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88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25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55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65</v>
      </c>
      <c r="K22" s="52">
        <f>(J22*G22)+(G26*J26)+(J23*G23)+(J24*G240)+(J25*G25)+(J27*G27)</f>
        <v>5625.6666666666661</v>
      </c>
      <c r="L22" s="58">
        <f>K22/100</f>
        <v>56.256666666666661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66.666666666666657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25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5605.6666666666661</v>
      </c>
      <c r="L29" s="53">
        <f>K29/100</f>
        <v>56.056666666666658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66.666666666666657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25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5887.3333333333339</v>
      </c>
      <c r="L35" s="53">
        <f>K35/100</f>
        <v>58.873333333333342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69.555555555555557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65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5927.3333333333339</v>
      </c>
      <c r="L41" s="53">
        <f>K41/100</f>
        <v>59.273333333333341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69.555555555555557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6">
        <v>55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1799.0000000000002</v>
      </c>
      <c r="K48" s="14">
        <f>SUM(K10:K46)</f>
        <v>34839</v>
      </c>
      <c r="L48" s="27">
        <f>SUM(L10:L46)</f>
        <v>348.39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8" workbookViewId="0">
      <selection activeCell="A35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65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58</v>
      </c>
      <c r="K10" s="52">
        <f>(J10*G10)+(G14*J14)+(J11*G11)+(J12*G12)+(J13*G13)+(J15*G15)</f>
        <v>5527</v>
      </c>
      <c r="L10" s="53">
        <f>K10/100</f>
        <v>55.27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64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58</v>
      </c>
      <c r="K16" s="52">
        <f>(J16*G16)+(G20*J20)+(J17*G17)+(J18*G18)+(J19*G19)+(J21*G21)</f>
        <v>6165</v>
      </c>
      <c r="L16" s="56">
        <f>K16/100</f>
        <v>61.65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88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25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55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58</v>
      </c>
      <c r="K22" s="52">
        <f>(J22*G22)+(G26*J26)+(J23*G23)+(J24*G240)+(J25*G25)+(J27*G27)</f>
        <v>5341</v>
      </c>
      <c r="L22" s="58">
        <f>K22/100</f>
        <v>53.41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25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25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>
        <v>58</v>
      </c>
      <c r="K29" s="52">
        <f>(J29*G29)+(G31*J31)+(J30*G30)+(J32*G32)+(J33*G33)+(J34*G34)</f>
        <v>3305</v>
      </c>
      <c r="L29" s="53">
        <f>K29/100</f>
        <v>33.049999999999997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25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25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/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5927.3333333333339</v>
      </c>
      <c r="L35" s="53">
        <f>K35/100</f>
        <v>59.273333333333341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69.555555555555557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5927.3333333333339</v>
      </c>
      <c r="L41" s="53">
        <f>K41/100</f>
        <v>59.273333333333341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69.555555555555557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3">
        <v>55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1755.666666666667</v>
      </c>
      <c r="K48" s="14">
        <f>SUM(K10:K46)</f>
        <v>32192.666666666672</v>
      </c>
      <c r="L48" s="27">
        <f>SUM(L10:L46)</f>
        <v>321.92666666666662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B38" workbookViewId="0">
      <selection activeCell="B35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50</v>
      </c>
      <c r="K10" s="52">
        <f>(J10*G10)+(G14*J14)+(J11*G11)+(J12*G12)+(J13*G13)+(J15*G15)</f>
        <v>6170</v>
      </c>
      <c r="L10" s="53">
        <f>K10/100</f>
        <v>61.7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70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69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64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50</v>
      </c>
      <c r="K16" s="52">
        <f>(J16*G16)+(G20*J20)+(J17*G17)+(J18*G18)+(J19*G19)+(J21*G21)</f>
        <v>6210</v>
      </c>
      <c r="L16" s="56">
        <f>K16/100</f>
        <v>62.1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88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70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50</v>
      </c>
      <c r="K22" s="52">
        <f>(J22*G22)+(G26*J26)+(J23*G23)+(J24*G240)+(J25*G25)+(J27*G27)</f>
        <v>5146</v>
      </c>
      <c r="L22" s="58">
        <f>K22/100</f>
        <v>51.46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50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54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70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5946</v>
      </c>
      <c r="L29" s="53">
        <f>K29/100</f>
        <v>59.46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50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54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70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5717.3333333333339</v>
      </c>
      <c r="L35" s="53">
        <f>K35/100</f>
        <v>57.173333333333339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69.555555555555557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5717.3333333333339</v>
      </c>
      <c r="L41" s="53">
        <f>K41/100</f>
        <v>57.173333333333339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69.555555555555557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3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1899.666666666667</v>
      </c>
      <c r="K48" s="14">
        <f>SUM(K10:K46)</f>
        <v>34906.666666666672</v>
      </c>
      <c r="L48" s="27">
        <f>SUM(L10:L46)</f>
        <v>349.06666666666672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B33" workbookViewId="0">
      <selection activeCell="B29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69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70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69</v>
      </c>
      <c r="K10" s="52">
        <f>(J10*G10)+(G14*J14)+(J11*G11)+(J12*G12)+(J13*G13)+(J15*G15)</f>
        <v>7820</v>
      </c>
      <c r="L10" s="53">
        <f>K10/100</f>
        <v>78.2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92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73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86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69</v>
      </c>
      <c r="K16" s="52">
        <f>(J16*G16)+(G20*J20)+(J17*G17)+(J18*G18)+(J19*G19)+(J21*G21)</f>
        <v>7529</v>
      </c>
      <c r="L16" s="56">
        <f>K16/100</f>
        <v>75.290000000000006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68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85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69</v>
      </c>
      <c r="K22" s="52">
        <f>(J22*G22)+(G26*J26)+(J23*G23)+(J24*G240)+(J25*G25)+(J27*G27)</f>
        <v>6289</v>
      </c>
      <c r="L22" s="58">
        <f>K22/100</f>
        <v>62.89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79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79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6965</v>
      </c>
      <c r="L29" s="53">
        <f>K29/100</f>
        <v>69.650000000000006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79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79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6674</v>
      </c>
      <c r="L35" s="53">
        <f>K35/100</f>
        <v>66.739999999999995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68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85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6554</v>
      </c>
      <c r="L41" s="53">
        <f>K41/100</f>
        <v>65.540000000000006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3">
        <v>55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2285</v>
      </c>
      <c r="K48" s="14">
        <f>SUM(K10:K46)</f>
        <v>41831</v>
      </c>
      <c r="L48" s="27">
        <f>SUM(L10:L46)</f>
        <v>418.31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71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72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57</v>
      </c>
      <c r="K10" s="52">
        <f>(J10*G10)+(G14*J14)+(J11*G11)+(J12*G12)+(J13*G13)+(J15*G15)</f>
        <v>6621.5</v>
      </c>
      <c r="L10" s="53">
        <f>K10/100</f>
        <v>66.215000000000003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72.5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71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71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57</v>
      </c>
      <c r="K16" s="52">
        <f>(J16*G16)+(G20*J20)+(J17*G17)+(J18*G18)+(J19*G19)+(J21*G21)</f>
        <v>6819</v>
      </c>
      <c r="L16" s="56">
        <f>K16/100</f>
        <v>68.19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57</v>
      </c>
      <c r="K22" s="52">
        <f>(J22*G22)+(G26*J26)+(J23*G23)+(J24*G240)+(J25*G25)+(J27*G27)</f>
        <v>5713</v>
      </c>
      <c r="L22" s="58">
        <f>K22/100</f>
        <v>57.13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71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71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6555</v>
      </c>
      <c r="L29" s="53">
        <f>K29/100</f>
        <v>65.55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71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71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5329.5555555555557</v>
      </c>
      <c r="L35" s="53">
        <f>K35/100</f>
        <v>53.295555555555559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65.111111111111114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65.111111111111114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5329.5555555555557</v>
      </c>
      <c r="L41" s="53">
        <f>K41/100</f>
        <v>53.295555555555559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65.111111111111114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65.111111111111114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3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2019.9444444444443</v>
      </c>
      <c r="K48" s="14">
        <f>SUM(K10:K46)</f>
        <v>36367.611111111109</v>
      </c>
      <c r="L48" s="27">
        <f>SUM(L10:L46)</f>
        <v>363.67611111111108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B1" workbookViewId="0">
      <selection activeCell="B1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73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74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57</v>
      </c>
      <c r="K10" s="52">
        <f>(J10*G10)+(G14*J14)+(J11*G11)+(J12*G12)+(J13*G13)+(J15*G15)</f>
        <v>6973.5</v>
      </c>
      <c r="L10" s="53">
        <f>K10/100</f>
        <v>69.734999999999999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77.5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74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82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90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57</v>
      </c>
      <c r="K16" s="52">
        <f>(J16*G16)+(G20*J20)+(J17*G17)+(J18*G18)+(J19*G19)+(J21*G21)</f>
        <v>6909</v>
      </c>
      <c r="L16" s="56">
        <f>K16/100</f>
        <v>69.09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64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57</v>
      </c>
      <c r="K22" s="52">
        <f>(J22*G22)+(G26*J26)+(J23*G23)+(J24*G240)+(J25*G25)+(J27*G27)</f>
        <v>5785</v>
      </c>
      <c r="L22" s="58">
        <f>K22/100</f>
        <v>57.85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79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79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6755</v>
      </c>
      <c r="L29" s="53">
        <f>K29/100</f>
        <v>67.55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79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79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6464</v>
      </c>
      <c r="L35" s="53">
        <f>K35/100</f>
        <v>64.64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64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85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6344</v>
      </c>
      <c r="L41" s="53">
        <f>K41/100</f>
        <v>63.44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3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2203.5</v>
      </c>
      <c r="K48" s="14">
        <f>SUM(K10:K46)</f>
        <v>39230.5</v>
      </c>
      <c r="L48" s="27">
        <f>SUM(L10:L46)</f>
        <v>392.30499999999995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B1" workbookViewId="0">
      <selection activeCell="B1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75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76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23">
        <v>60</v>
      </c>
      <c r="K10" s="52">
        <f>(J10*G10)+(G14*J14)+(J11*G11)+(J12*G12)+(J13*G13)+(J15*G15)</f>
        <v>6960.5</v>
      </c>
      <c r="L10" s="53">
        <f>K10/100</f>
        <v>69.605000000000004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26">
        <v>25</v>
      </c>
      <c r="H11" s="47"/>
      <c r="I11" s="47"/>
      <c r="J11" s="26">
        <v>77.5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26">
        <v>16</v>
      </c>
      <c r="H12" s="47"/>
      <c r="I12" s="47"/>
      <c r="J12" s="26">
        <v>74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26">
        <v>9</v>
      </c>
      <c r="H13" s="47"/>
      <c r="I13" s="47"/>
      <c r="J13" s="26">
        <v>71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26">
        <v>8</v>
      </c>
      <c r="H14" s="47"/>
      <c r="I14" s="47"/>
      <c r="J14" s="26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25">
        <v>0</v>
      </c>
      <c r="H15" s="47"/>
      <c r="I15" s="47"/>
      <c r="J15" s="23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23">
        <v>60</v>
      </c>
      <c r="K16" s="52">
        <f>(J16*G16)+(G20*J20)+(J17*G17)+(J18*G18)+(J19*G19)+(J21*G21)</f>
        <v>7111</v>
      </c>
      <c r="L16" s="56">
        <f>K16/100</f>
        <v>71.11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26">
        <v>25</v>
      </c>
      <c r="H17" s="47"/>
      <c r="I17" s="47"/>
      <c r="J17" s="26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26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26">
        <v>9</v>
      </c>
      <c r="H19" s="47"/>
      <c r="I19" s="47"/>
      <c r="J19" s="26">
        <v>68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26">
        <v>8</v>
      </c>
      <c r="H20" s="47"/>
      <c r="I20" s="47"/>
      <c r="J20" s="26">
        <v>80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25">
        <v>0</v>
      </c>
      <c r="H21" s="47"/>
      <c r="I21" s="47"/>
      <c r="J21" s="23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23">
        <v>60</v>
      </c>
      <c r="K22" s="52">
        <f>(J22*G22)+(G26*J26)+(J23*G23)+(J24*G240)+(J25*G25)+(J27*G27)</f>
        <v>5911</v>
      </c>
      <c r="L22" s="58">
        <f>K22/100</f>
        <v>59.11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26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26">
        <v>16</v>
      </c>
      <c r="H24" s="51"/>
      <c r="I24" s="47"/>
      <c r="J24" s="26">
        <v>79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26">
        <v>9</v>
      </c>
      <c r="H25" s="51"/>
      <c r="I25" s="47"/>
      <c r="J25" s="26">
        <v>79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26">
        <v>8</v>
      </c>
      <c r="H26" s="51"/>
      <c r="I26" s="47"/>
      <c r="J26" s="26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25">
        <v>0</v>
      </c>
      <c r="H27" s="51"/>
      <c r="I27" s="47"/>
      <c r="J27" s="23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23"/>
      <c r="K29" s="52">
        <f>(J29*G29)+(G31*J31)+(J30*G30)+(J32*G32)+(J33*G33)+(J34*G34)</f>
        <v>7385</v>
      </c>
      <c r="L29" s="53">
        <f>K29/100</f>
        <v>73.849999999999994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26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26">
        <v>16</v>
      </c>
      <c r="H31" s="47"/>
      <c r="I31" s="47"/>
      <c r="J31" s="26">
        <v>79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26">
        <v>9</v>
      </c>
      <c r="H32" s="47"/>
      <c r="I32" s="47"/>
      <c r="J32" s="26">
        <v>79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26">
        <v>8</v>
      </c>
      <c r="H33" s="47"/>
      <c r="I33" s="47"/>
      <c r="J33" s="26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25">
        <v>42</v>
      </c>
      <c r="H34" s="47"/>
      <c r="I34" s="47"/>
      <c r="J34" s="23">
        <v>65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23"/>
      <c r="K35" s="49">
        <f>(J35*G35)+(J36*G36)+(J37*G37)+(J39*G39)+(J40*G40)</f>
        <v>7054</v>
      </c>
      <c r="L35" s="53">
        <f>K35/100</f>
        <v>70.540000000000006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26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26">
        <v>16</v>
      </c>
      <c r="H37" s="51"/>
      <c r="I37" s="47"/>
      <c r="J37" s="36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26">
        <v>9</v>
      </c>
      <c r="H38" s="51"/>
      <c r="I38" s="47"/>
      <c r="J38" s="26">
        <v>71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26">
        <v>8</v>
      </c>
      <c r="H39" s="51"/>
      <c r="I39" s="47"/>
      <c r="J39" s="26">
        <v>80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25">
        <v>42</v>
      </c>
      <c r="H40" s="51"/>
      <c r="I40" s="47"/>
      <c r="J40" s="23">
        <v>65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23"/>
      <c r="K41" s="49">
        <f>(J41*G41)+(J42*G42)+(J43*G43)+(J45*G45)+(J46*G46)</f>
        <v>6974</v>
      </c>
      <c r="L41" s="53">
        <f>K41/100</f>
        <v>69.739999999999995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26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26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26">
        <v>9</v>
      </c>
      <c r="H44" s="51"/>
      <c r="I44" s="47"/>
      <c r="J44" s="26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26">
        <v>8</v>
      </c>
      <c r="H45" s="51"/>
      <c r="I45" s="47"/>
      <c r="J45" s="26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25">
        <v>42</v>
      </c>
      <c r="H46" s="51"/>
      <c r="I46" s="47"/>
      <c r="J46" s="23">
        <v>65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2252.5</v>
      </c>
      <c r="K48" s="14">
        <f>SUM(K10:K46)</f>
        <v>41395.5</v>
      </c>
      <c r="L48" s="27">
        <f>SUM(L10:L46)</f>
        <v>413.95499999999998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77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78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34">
        <v>1</v>
      </c>
      <c r="B9" s="34">
        <v>2</v>
      </c>
      <c r="C9" s="34">
        <v>3</v>
      </c>
      <c r="D9" s="34">
        <v>4</v>
      </c>
      <c r="E9" s="34">
        <v>5</v>
      </c>
      <c r="F9" s="7">
        <v>6</v>
      </c>
      <c r="G9" s="6">
        <v>7</v>
      </c>
      <c r="H9" s="34">
        <v>8</v>
      </c>
      <c r="I9" s="34">
        <v>9</v>
      </c>
      <c r="J9" s="34">
        <v>10</v>
      </c>
      <c r="K9" s="32">
        <v>11</v>
      </c>
      <c r="L9" s="32">
        <v>12</v>
      </c>
      <c r="M9" s="32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34">
        <v>59</v>
      </c>
      <c r="K10" s="52">
        <f>(J10*G10)+(G14*J14)+(J11*G11)+(J12*G12)+(J13*G13)+(J15*G15)</f>
        <v>6807</v>
      </c>
      <c r="L10" s="53">
        <f>K10/100</f>
        <v>68.069999999999993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31">
        <v>25</v>
      </c>
      <c r="H11" s="47"/>
      <c r="I11" s="47"/>
      <c r="J11" s="31">
        <v>71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31">
        <v>16</v>
      </c>
      <c r="H12" s="47"/>
      <c r="I12" s="47"/>
      <c r="J12" s="31">
        <v>71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31">
        <v>9</v>
      </c>
      <c r="H13" s="47"/>
      <c r="I13" s="47"/>
      <c r="J13" s="31">
        <v>82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31">
        <v>8</v>
      </c>
      <c r="H14" s="47"/>
      <c r="I14" s="47"/>
      <c r="J14" s="31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33">
        <v>0</v>
      </c>
      <c r="H15" s="47"/>
      <c r="I15" s="47"/>
      <c r="J15" s="34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34">
        <v>59</v>
      </c>
      <c r="K16" s="52">
        <f>(J16*G16)+(G20*J20)+(J17*G17)+(J18*G18)+(J19*G19)+(J21*G21)</f>
        <v>6863</v>
      </c>
      <c r="L16" s="56">
        <f>K16/100</f>
        <v>68.63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31">
        <v>25</v>
      </c>
      <c r="H17" s="47"/>
      <c r="I17" s="47"/>
      <c r="J17" s="31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31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31">
        <v>9</v>
      </c>
      <c r="H19" s="47"/>
      <c r="I19" s="47"/>
      <c r="J19" s="31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31">
        <v>8</v>
      </c>
      <c r="H20" s="47"/>
      <c r="I20" s="47"/>
      <c r="J20" s="31">
        <v>70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33">
        <v>0</v>
      </c>
      <c r="H21" s="47"/>
      <c r="I21" s="47"/>
      <c r="J21" s="34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34">
        <v>59</v>
      </c>
      <c r="K22" s="52">
        <f>(J22*G22)+(G26*J26)+(J23*G23)+(J24*G240)+(J25*G25)+(J27*G27)</f>
        <v>5707</v>
      </c>
      <c r="L22" s="58">
        <f>K22/100</f>
        <v>57.07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31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31">
        <v>16</v>
      </c>
      <c r="H24" s="51"/>
      <c r="I24" s="47"/>
      <c r="J24" s="31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31">
        <v>9</v>
      </c>
      <c r="H25" s="51"/>
      <c r="I25" s="47"/>
      <c r="J25" s="31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31">
        <v>8</v>
      </c>
      <c r="H26" s="51"/>
      <c r="I26" s="47"/>
      <c r="J26" s="31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33">
        <v>0</v>
      </c>
      <c r="H27" s="51"/>
      <c r="I27" s="47"/>
      <c r="J27" s="34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34"/>
      <c r="K29" s="52">
        <f>(J29*G29)+(G31*J31)+(J30*G30)+(J32*G32)+(J33*G33)+(J34*G34)</f>
        <v>6193</v>
      </c>
      <c r="L29" s="53">
        <f>K29/100</f>
        <v>61.93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31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31">
        <v>16</v>
      </c>
      <c r="H31" s="47"/>
      <c r="I31" s="47"/>
      <c r="J31" s="31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31">
        <v>9</v>
      </c>
      <c r="H32" s="47"/>
      <c r="I32" s="47"/>
      <c r="J32" s="31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31">
        <v>8</v>
      </c>
      <c r="H33" s="47"/>
      <c r="I33" s="47"/>
      <c r="J33" s="31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33">
        <v>42</v>
      </c>
      <c r="H34" s="47"/>
      <c r="I34" s="47"/>
      <c r="J34" s="34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34"/>
      <c r="K35" s="49">
        <f>(J35*G35)+(J36*G36)+(J37*G37)+(J39*G39)+(J40*G40)</f>
        <v>6344</v>
      </c>
      <c r="L35" s="53">
        <f>K35/100</f>
        <v>63.44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31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31">
        <v>16</v>
      </c>
      <c r="H37" s="51"/>
      <c r="I37" s="47"/>
      <c r="J37" s="36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31">
        <v>9</v>
      </c>
      <c r="H38" s="51"/>
      <c r="I38" s="47"/>
      <c r="J38" s="31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31">
        <v>8</v>
      </c>
      <c r="H39" s="51"/>
      <c r="I39" s="47"/>
      <c r="J39" s="31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33">
        <v>42</v>
      </c>
      <c r="H40" s="51"/>
      <c r="I40" s="47"/>
      <c r="J40" s="34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34"/>
      <c r="K41" s="49">
        <f>(J41*G41)+(J42*G42)+(J43*G43)+(J45*G45)+(J46*G46)</f>
        <v>6344</v>
      </c>
      <c r="L41" s="53">
        <f>K41/100</f>
        <v>63.44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31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31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31">
        <v>9</v>
      </c>
      <c r="H44" s="51"/>
      <c r="I44" s="47"/>
      <c r="J44" s="31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31">
        <v>8</v>
      </c>
      <c r="H45" s="51"/>
      <c r="I45" s="47"/>
      <c r="J45" s="31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33">
        <v>42</v>
      </c>
      <c r="H46" s="51"/>
      <c r="I46" s="47"/>
      <c r="J46" s="34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2069</v>
      </c>
      <c r="K48" s="14">
        <f>SUM(K10:K46)</f>
        <v>38258</v>
      </c>
      <c r="L48" s="30">
        <f>SUM(L10:L46)</f>
        <v>382.58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79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80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34">
        <v>1</v>
      </c>
      <c r="B9" s="34">
        <v>2</v>
      </c>
      <c r="C9" s="34">
        <v>3</v>
      </c>
      <c r="D9" s="34">
        <v>4</v>
      </c>
      <c r="E9" s="34">
        <v>5</v>
      </c>
      <c r="F9" s="7">
        <v>6</v>
      </c>
      <c r="G9" s="6">
        <v>7</v>
      </c>
      <c r="H9" s="34">
        <v>8</v>
      </c>
      <c r="I9" s="34">
        <v>9</v>
      </c>
      <c r="J9" s="34">
        <v>10</v>
      </c>
      <c r="K9" s="32">
        <v>11</v>
      </c>
      <c r="L9" s="32">
        <v>12</v>
      </c>
      <c r="M9" s="32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34">
        <v>59</v>
      </c>
      <c r="K10" s="52">
        <f>(J10*G10)+(G14*J14)+(J11*G11)+(J12*G12)+(J13*G13)+(J15*G15)</f>
        <v>7037.5</v>
      </c>
      <c r="L10" s="53">
        <f>K10/100</f>
        <v>70.375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31">
        <v>25</v>
      </c>
      <c r="H11" s="47"/>
      <c r="I11" s="47"/>
      <c r="J11" s="31">
        <v>77.5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31">
        <v>16</v>
      </c>
      <c r="H12" s="47"/>
      <c r="I12" s="47"/>
      <c r="J12" s="31">
        <v>73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31">
        <v>9</v>
      </c>
      <c r="H13" s="47"/>
      <c r="I13" s="47"/>
      <c r="J13" s="31">
        <v>86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31">
        <v>8</v>
      </c>
      <c r="H14" s="47"/>
      <c r="I14" s="47"/>
      <c r="J14" s="31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33">
        <v>0</v>
      </c>
      <c r="H15" s="47"/>
      <c r="I15" s="47"/>
      <c r="J15" s="34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34">
        <v>59</v>
      </c>
      <c r="K16" s="52">
        <f>(J16*G16)+(G20*J20)+(J17*G17)+(J18*G18)+(J19*G19)+(J21*G21)</f>
        <v>6758</v>
      </c>
      <c r="L16" s="56">
        <f>K16/100</f>
        <v>67.58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31">
        <v>25</v>
      </c>
      <c r="H17" s="47"/>
      <c r="I17" s="47"/>
      <c r="J17" s="31">
        <v>88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31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31">
        <v>9</v>
      </c>
      <c r="H19" s="47"/>
      <c r="I19" s="47"/>
      <c r="J19" s="31">
        <v>64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31">
        <v>8</v>
      </c>
      <c r="H20" s="47"/>
      <c r="I20" s="47"/>
      <c r="J20" s="31">
        <v>80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33">
        <v>0</v>
      </c>
      <c r="H21" s="47"/>
      <c r="I21" s="47"/>
      <c r="J21" s="34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34">
        <v>59</v>
      </c>
      <c r="K22" s="52">
        <f>(J22*G22)+(G26*J26)+(J23*G23)+(J24*G240)+(J25*G25)+(J27*G27)</f>
        <v>5707</v>
      </c>
      <c r="L22" s="58">
        <f>K22/100</f>
        <v>57.07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31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31">
        <v>16</v>
      </c>
      <c r="H24" s="51"/>
      <c r="I24" s="47"/>
      <c r="J24" s="36">
        <v>57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31">
        <v>9</v>
      </c>
      <c r="H25" s="51"/>
      <c r="I25" s="47"/>
      <c r="J25" s="31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31">
        <v>8</v>
      </c>
      <c r="H26" s="51"/>
      <c r="I26" s="47"/>
      <c r="J26" s="31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33">
        <v>0</v>
      </c>
      <c r="H27" s="51"/>
      <c r="I27" s="47"/>
      <c r="J27" s="34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34"/>
      <c r="K29" s="52">
        <f>(J29*G29)+(G31*J31)+(J30*G30)+(J32*G32)+(J33*G33)+(J34*G34)</f>
        <v>6241</v>
      </c>
      <c r="L29" s="53">
        <f>K29/100</f>
        <v>62.41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31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31">
        <v>16</v>
      </c>
      <c r="H31" s="47"/>
      <c r="I31" s="47"/>
      <c r="J31" s="31">
        <v>57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31">
        <v>9</v>
      </c>
      <c r="H32" s="47"/>
      <c r="I32" s="47"/>
      <c r="J32" s="31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31">
        <v>8</v>
      </c>
      <c r="H33" s="47"/>
      <c r="I33" s="47"/>
      <c r="J33" s="31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33">
        <v>42</v>
      </c>
      <c r="H34" s="47"/>
      <c r="I34" s="47"/>
      <c r="J34" s="34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34"/>
      <c r="K35" s="49">
        <f>(J35*G35)+(J36*G36)+(J37*G37)+(J39*G39)+(J40*G40)</f>
        <v>5369.5555555555557</v>
      </c>
      <c r="L35" s="53">
        <f>K35/100</f>
        <v>53.695555555555558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31">
        <v>25</v>
      </c>
      <c r="H36" s="51"/>
      <c r="I36" s="47"/>
      <c r="J36" s="36">
        <v>65.111111111111114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31">
        <v>16</v>
      </c>
      <c r="H37" s="51"/>
      <c r="I37" s="47"/>
      <c r="J37" s="36">
        <v>65.111111111111114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31">
        <v>9</v>
      </c>
      <c r="H38" s="51"/>
      <c r="I38" s="47"/>
      <c r="J38" s="31">
        <v>64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31">
        <v>8</v>
      </c>
      <c r="H39" s="51"/>
      <c r="I39" s="47"/>
      <c r="J39" s="31">
        <v>75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33">
        <v>42</v>
      </c>
      <c r="H40" s="51"/>
      <c r="I40" s="47"/>
      <c r="J40" s="34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34"/>
      <c r="K41" s="49">
        <f>(J41*G41)+(J42*G42)+(J43*G43)+(J45*G45)+(J46*G46)</f>
        <v>5329.5555555555557</v>
      </c>
      <c r="L41" s="53">
        <f>K41/100</f>
        <v>53.295555555555559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31">
        <v>25</v>
      </c>
      <c r="H42" s="51"/>
      <c r="I42" s="47"/>
      <c r="J42" s="36">
        <v>65.111111111111114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31">
        <v>16</v>
      </c>
      <c r="H43" s="51"/>
      <c r="I43" s="47"/>
      <c r="J43" s="36">
        <v>65.111111111111114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31">
        <v>9</v>
      </c>
      <c r="H44" s="51"/>
      <c r="I44" s="47"/>
      <c r="J44" s="31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31">
        <v>8</v>
      </c>
      <c r="H45" s="51"/>
      <c r="I45" s="47"/>
      <c r="J45" s="31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33">
        <v>42</v>
      </c>
      <c r="H46" s="51"/>
      <c r="I46" s="47"/>
      <c r="J46" s="34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2023.9444444444443</v>
      </c>
      <c r="K48" s="14">
        <f>SUM(K10:K46)</f>
        <v>36442.611111111109</v>
      </c>
      <c r="L48" s="30">
        <f>SUM(L10:L46)</f>
        <v>364.42611111111103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B47:M47"/>
    <mergeCell ref="A48:G48"/>
    <mergeCell ref="A49:K49"/>
    <mergeCell ref="H41:H46"/>
    <mergeCell ref="I41:I46"/>
    <mergeCell ref="K41:K46"/>
    <mergeCell ref="L41:L46"/>
    <mergeCell ref="M41:M46"/>
    <mergeCell ref="A41:A46"/>
    <mergeCell ref="B41:B46"/>
    <mergeCell ref="C41:C46"/>
    <mergeCell ref="D41:D46"/>
    <mergeCell ref="E41:E46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I30" workbookViewId="0">
      <selection activeCell="M49" sqref="M49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81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82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37">
        <v>1</v>
      </c>
      <c r="B9" s="37">
        <v>2</v>
      </c>
      <c r="C9" s="37">
        <v>3</v>
      </c>
      <c r="D9" s="37">
        <v>4</v>
      </c>
      <c r="E9" s="37">
        <v>5</v>
      </c>
      <c r="F9" s="7">
        <v>6</v>
      </c>
      <c r="G9" s="6">
        <v>7</v>
      </c>
      <c r="H9" s="37">
        <v>8</v>
      </c>
      <c r="I9" s="37">
        <v>9</v>
      </c>
      <c r="J9" s="37">
        <v>10</v>
      </c>
      <c r="K9" s="38">
        <v>11</v>
      </c>
      <c r="L9" s="38">
        <v>12</v>
      </c>
      <c r="M9" s="38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37">
        <v>59</v>
      </c>
      <c r="K10" s="52">
        <f>(J10*G10)+(G14*J14)+(J11*G11)+(J12*G12)+(J13*G13)+(J15*G15)</f>
        <v>6751.5</v>
      </c>
      <c r="L10" s="53">
        <f>K10/100</f>
        <v>67.515000000000001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39">
        <v>25</v>
      </c>
      <c r="H11" s="47"/>
      <c r="I11" s="47"/>
      <c r="J11" s="39">
        <v>77.5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39">
        <v>16</v>
      </c>
      <c r="H12" s="47"/>
      <c r="I12" s="47"/>
      <c r="J12" s="39">
        <v>70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39">
        <v>9</v>
      </c>
      <c r="H13" s="47"/>
      <c r="I13" s="47"/>
      <c r="J13" s="39">
        <v>64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39">
        <v>8</v>
      </c>
      <c r="H14" s="47"/>
      <c r="I14" s="47"/>
      <c r="J14" s="39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1">
        <v>0</v>
      </c>
      <c r="H15" s="47"/>
      <c r="I15" s="47"/>
      <c r="J15" s="37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37">
        <v>59</v>
      </c>
      <c r="K16" s="52">
        <f>(J16*G16)+(G20*J20)+(J17*G17)+(J18*G18)+(J19*G19)+(J21*G21)</f>
        <v>6953</v>
      </c>
      <c r="L16" s="56">
        <f>K16/100</f>
        <v>69.53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39">
        <v>25</v>
      </c>
      <c r="H17" s="47"/>
      <c r="I17" s="47"/>
      <c r="J17" s="39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39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39">
        <v>9</v>
      </c>
      <c r="H19" s="47"/>
      <c r="I19" s="47"/>
      <c r="J19" s="39">
        <v>64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39">
        <v>8</v>
      </c>
      <c r="H20" s="47"/>
      <c r="I20" s="47"/>
      <c r="J20" s="39">
        <v>70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1">
        <v>0</v>
      </c>
      <c r="H21" s="47"/>
      <c r="I21" s="47"/>
      <c r="J21" s="37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37">
        <v>59</v>
      </c>
      <c r="K22" s="52">
        <f>(J22*G22)+(G26*J26)+(J23*G23)+(J24*G240)+(J25*G25)+(J27*G27)</f>
        <v>5587</v>
      </c>
      <c r="L22" s="58">
        <f>K22/100</f>
        <v>55.87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39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39">
        <v>16</v>
      </c>
      <c r="H24" s="51"/>
      <c r="I24" s="47"/>
      <c r="J24" s="3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39">
        <v>9</v>
      </c>
      <c r="H25" s="51"/>
      <c r="I25" s="47"/>
      <c r="J25" s="39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39">
        <v>8</v>
      </c>
      <c r="H26" s="51"/>
      <c r="I26" s="47"/>
      <c r="J26" s="39">
        <v>70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1">
        <v>0</v>
      </c>
      <c r="H27" s="51"/>
      <c r="I27" s="47"/>
      <c r="J27" s="37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37"/>
      <c r="K29" s="52">
        <f>(J29*G29)+(G31*J31)+(J30*G30)+(J32*G32)+(J33*G33)+(J34*G34)</f>
        <v>6073</v>
      </c>
      <c r="L29" s="53">
        <f>K29/100</f>
        <v>60.73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39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39">
        <v>16</v>
      </c>
      <c r="H31" s="47"/>
      <c r="I31" s="47"/>
      <c r="J31" s="39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39">
        <v>9</v>
      </c>
      <c r="H32" s="47"/>
      <c r="I32" s="47"/>
      <c r="J32" s="39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39">
        <v>8</v>
      </c>
      <c r="H33" s="47"/>
      <c r="I33" s="47"/>
      <c r="J33" s="39">
        <v>70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1">
        <v>42</v>
      </c>
      <c r="H34" s="47"/>
      <c r="I34" s="47"/>
      <c r="J34" s="37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37"/>
      <c r="K35" s="49">
        <f>(J35*G35)+(J36*G36)+(J37*G37)+(J39*G39)+(J40*G40)</f>
        <v>5329.5555555555557</v>
      </c>
      <c r="L35" s="53">
        <f>K35/100</f>
        <v>53.295555555555559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39">
        <v>25</v>
      </c>
      <c r="H36" s="51"/>
      <c r="I36" s="47"/>
      <c r="J36" s="36">
        <v>65.111111111111114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39">
        <v>16</v>
      </c>
      <c r="H37" s="51"/>
      <c r="I37" s="47"/>
      <c r="J37" s="36">
        <v>65.111111111111114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39">
        <v>9</v>
      </c>
      <c r="H38" s="51"/>
      <c r="I38" s="47"/>
      <c r="J38" s="39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39">
        <v>8</v>
      </c>
      <c r="H39" s="51"/>
      <c r="I39" s="47"/>
      <c r="J39" s="39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1">
        <v>42</v>
      </c>
      <c r="H40" s="51"/>
      <c r="I40" s="47"/>
      <c r="J40" s="37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37"/>
      <c r="K41" s="49">
        <f>(J41*G41)+(J42*G42)+(J43*G43)+(J45*G45)+(J46*G46)</f>
        <v>5329.5555555555557</v>
      </c>
      <c r="L41" s="53">
        <f>K41/100</f>
        <v>53.295555555555559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39">
        <v>25</v>
      </c>
      <c r="H42" s="51"/>
      <c r="I42" s="47"/>
      <c r="J42" s="36">
        <v>65.111111111111114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39">
        <v>16</v>
      </c>
      <c r="H43" s="51"/>
      <c r="I43" s="47"/>
      <c r="J43" s="36">
        <v>65.111111111111114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39">
        <v>9</v>
      </c>
      <c r="H44" s="51"/>
      <c r="I44" s="47"/>
      <c r="J44" s="39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39">
        <v>8</v>
      </c>
      <c r="H45" s="51"/>
      <c r="I45" s="47"/>
      <c r="J45" s="39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1">
        <v>42</v>
      </c>
      <c r="H46" s="51"/>
      <c r="I46" s="47"/>
      <c r="J46" s="37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1943.9444444444443</v>
      </c>
      <c r="K48" s="14">
        <f>SUM(K10:K46)</f>
        <v>36023.611111111109</v>
      </c>
      <c r="L48" s="40">
        <f>SUM(L10:L46)</f>
        <v>360.23611111111114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B47:M47"/>
    <mergeCell ref="A48:G48"/>
    <mergeCell ref="A49:K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8" workbookViewId="0">
      <selection activeCell="M22" sqref="M22:M27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83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37">
        <v>1</v>
      </c>
      <c r="B9" s="37">
        <v>2</v>
      </c>
      <c r="C9" s="37">
        <v>3</v>
      </c>
      <c r="D9" s="37">
        <v>4</v>
      </c>
      <c r="E9" s="37">
        <v>5</v>
      </c>
      <c r="F9" s="7">
        <v>6</v>
      </c>
      <c r="G9" s="6">
        <v>7</v>
      </c>
      <c r="H9" s="37">
        <v>8</v>
      </c>
      <c r="I9" s="37">
        <v>9</v>
      </c>
      <c r="J9" s="37">
        <v>10</v>
      </c>
      <c r="K9" s="38">
        <v>11</v>
      </c>
      <c r="L9" s="38">
        <v>12</v>
      </c>
      <c r="M9" s="38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37">
        <v>50</v>
      </c>
      <c r="K10" s="52">
        <f>(J10*G10)+(G14*J14)+(J11*G11)+(J12*G12)+(J13*G13)+(J15*G15)</f>
        <v>5505</v>
      </c>
      <c r="L10" s="53">
        <f>K10/100</f>
        <v>55.05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39">
        <v>25</v>
      </c>
      <c r="H11" s="47"/>
      <c r="I11" s="47"/>
      <c r="J11" s="39">
        <v>82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39">
        <v>16</v>
      </c>
      <c r="H12" s="47"/>
      <c r="I12" s="47"/>
      <c r="J12" s="39"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39">
        <v>9</v>
      </c>
      <c r="H13" s="47"/>
      <c r="I13" s="47"/>
      <c r="J13" s="39">
        <v>75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39">
        <v>8</v>
      </c>
      <c r="H14" s="47"/>
      <c r="I14" s="47"/>
      <c r="J14" s="39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1">
        <v>0</v>
      </c>
      <c r="H15" s="47"/>
      <c r="I15" s="47"/>
      <c r="J15" s="37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37">
        <v>50</v>
      </c>
      <c r="K16" s="52">
        <f>(J16*G16)+(G20*J20)+(J17*G17)+(J18*G18)+(J19*G19)+(J21*G21)</f>
        <v>6485</v>
      </c>
      <c r="L16" s="56">
        <f>K16/100</f>
        <v>64.849999999999994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39">
        <v>25</v>
      </c>
      <c r="H17" s="47"/>
      <c r="I17" s="47"/>
      <c r="J17" s="39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39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39">
        <v>9</v>
      </c>
      <c r="H19" s="47"/>
      <c r="I19" s="47"/>
      <c r="J19" s="39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39">
        <v>8</v>
      </c>
      <c r="H20" s="47"/>
      <c r="I20" s="47"/>
      <c r="J20" s="39">
        <v>70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1">
        <v>0</v>
      </c>
      <c r="H21" s="47"/>
      <c r="I21" s="47"/>
      <c r="J21" s="37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37">
        <v>50</v>
      </c>
      <c r="K22" s="52">
        <f>(J22*G22)+(G26*J26)+(J23*G23)+(J24*G240)+(J25*G25)+(J27*G27)</f>
        <v>5329</v>
      </c>
      <c r="L22" s="58">
        <f>K22/100</f>
        <v>53.29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39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39">
        <v>16</v>
      </c>
      <c r="H24" s="51"/>
      <c r="I24" s="47"/>
      <c r="J24" s="3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39">
        <v>9</v>
      </c>
      <c r="H25" s="51"/>
      <c r="I25" s="47"/>
      <c r="J25" s="39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39">
        <v>8</v>
      </c>
      <c r="H26" s="51"/>
      <c r="I26" s="47"/>
      <c r="J26" s="39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1">
        <v>0</v>
      </c>
      <c r="H27" s="51"/>
      <c r="I27" s="47"/>
      <c r="J27" s="37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37"/>
      <c r="K29" s="52">
        <f>(J29*G29)+(G31*J31)+(J30*G30)+(J32*G32)+(J33*G33)+(J34*G34)</f>
        <v>6193</v>
      </c>
      <c r="L29" s="53">
        <f>K29/100</f>
        <v>61.93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39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39">
        <v>16</v>
      </c>
      <c r="H31" s="47"/>
      <c r="I31" s="47"/>
      <c r="J31" s="39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39">
        <v>9</v>
      </c>
      <c r="H32" s="47"/>
      <c r="I32" s="47"/>
      <c r="J32" s="39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39">
        <v>8</v>
      </c>
      <c r="H33" s="47"/>
      <c r="I33" s="47"/>
      <c r="J33" s="39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1">
        <v>42</v>
      </c>
      <c r="H34" s="47"/>
      <c r="I34" s="47"/>
      <c r="J34" s="37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37"/>
      <c r="K35" s="49">
        <f>(J35*G35)+(J36*G36)+(J37*G37)+(J39*G39)+(J40*G40)</f>
        <v>5329.5555555555557</v>
      </c>
      <c r="L35" s="53">
        <f>K35/100</f>
        <v>53.295555555555559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39">
        <v>25</v>
      </c>
      <c r="H36" s="51"/>
      <c r="I36" s="47"/>
      <c r="J36" s="36">
        <v>65.111111111111114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39">
        <v>16</v>
      </c>
      <c r="H37" s="51"/>
      <c r="I37" s="47"/>
      <c r="J37" s="36">
        <v>65.111111111111114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39">
        <v>9</v>
      </c>
      <c r="H38" s="51"/>
      <c r="I38" s="47"/>
      <c r="J38" s="39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39">
        <v>8</v>
      </c>
      <c r="H39" s="51"/>
      <c r="I39" s="47"/>
      <c r="J39" s="39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1">
        <v>42</v>
      </c>
      <c r="H40" s="51"/>
      <c r="I40" s="47"/>
      <c r="J40" s="37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37"/>
      <c r="K41" s="49">
        <f>(J41*G41)+(J42*G42)+(J43*G43)+(J45*G45)+(J46*G46)</f>
        <v>5329.5555555555557</v>
      </c>
      <c r="L41" s="53">
        <f>K41/100</f>
        <v>53.295555555555559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39">
        <v>25</v>
      </c>
      <c r="H42" s="51"/>
      <c r="I42" s="47"/>
      <c r="J42" s="36">
        <v>65.111111111111114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39">
        <v>16</v>
      </c>
      <c r="H43" s="51"/>
      <c r="I43" s="47"/>
      <c r="J43" s="36">
        <v>65.111111111111114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39">
        <v>9</v>
      </c>
      <c r="H44" s="51"/>
      <c r="I44" s="47"/>
      <c r="J44" s="39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39">
        <v>8</v>
      </c>
      <c r="H45" s="51"/>
      <c r="I45" s="47"/>
      <c r="J45" s="39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1">
        <v>42</v>
      </c>
      <c r="H46" s="51"/>
      <c r="I46" s="47"/>
      <c r="J46" s="37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1887.4444444444443</v>
      </c>
      <c r="K48" s="14">
        <f>SUM(K10:K46)</f>
        <v>34171.111111111109</v>
      </c>
      <c r="L48" s="40">
        <f>SUM(L10:L46)</f>
        <v>341.71111111111111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B47:M47"/>
    <mergeCell ref="A48:G48"/>
    <mergeCell ref="A49:K4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8" workbookViewId="0">
      <selection activeCell="I16" sqref="I16:I2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68</v>
      </c>
      <c r="K10" s="52">
        <f>(J10*G10)+(G14*J14)+(J11*G11)+(J12*G12)+(J13*G13)+(J15*G15)</f>
        <v>7724</v>
      </c>
      <c r="L10" s="53">
        <f>K10/100</f>
        <v>77.239999999999995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v>86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v>79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v>86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v>85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68</v>
      </c>
      <c r="K16" s="52">
        <f>(J16*G16)+(G20*J20)+(J17*G17)+(J18*G18)+(J19*G19)+(J21*G21)</f>
        <v>7451</v>
      </c>
      <c r="L16" s="56">
        <f>K16/100</f>
        <v>74.510000000000005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v>64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v>85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68</v>
      </c>
      <c r="K22" s="52">
        <f>(J22*G22)+(G26*J26)+(J23*G23)+(J24*G240)+(J25*G25)+(J27*G27)</f>
        <v>6247</v>
      </c>
      <c r="L22" s="58">
        <f>K22/100</f>
        <v>62.47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79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79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/>
      <c r="K29" s="52">
        <f>(J29*G29)+(G31*J31)+(J30*G30)+(J32*G32)+(J33*G33)+(J34*G34)</f>
        <v>6965</v>
      </c>
      <c r="L29" s="53">
        <f>K29/100</f>
        <v>69.650000000000006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43">
        <v>79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79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55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6674</v>
      </c>
      <c r="L35" s="53">
        <f>K35/100</f>
        <v>66.739999999999995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v>64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v>85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55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6554</v>
      </c>
      <c r="L41" s="53">
        <f>K41/100</f>
        <v>65.540000000000006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55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2274</v>
      </c>
      <c r="K48" s="14">
        <f>SUM(K10:K46)</f>
        <v>41615</v>
      </c>
      <c r="L48" s="42">
        <f>SUM(L10:L46)</f>
        <v>416.15000000000003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0" workbookViewId="0">
      <selection activeCell="A29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87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88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60</v>
      </c>
      <c r="K10" s="52">
        <f>(J10*G10)+(G14*J14)+(J11*G11)+(J12*G12)+(J13*G13)+(J15*G15)</f>
        <v>6872.5</v>
      </c>
      <c r="L10" s="53">
        <f>K10/100</f>
        <v>68.724999999999994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f>'[1]Tugas (2)'!$E$24</f>
        <v>77.5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f>'[1]Presentasi (2)'!$D$23</f>
        <v>71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f>'[1]Keaktifan (2)'!$D$23</f>
        <v>71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f>'[1]Sikap (2)'!$F$23</f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60</v>
      </c>
      <c r="K16" s="52">
        <f>(J16*G16)+(G20*J20)+(J17*G17)+(J18*G18)+(J19*G19)+(J21*G21)</f>
        <v>6945</v>
      </c>
      <c r="L16" s="56">
        <f>K16/100</f>
        <v>69.45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f>'[1]Tugas (2)'!$G$24</f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f>'[1]Presentasi (2)'!$E$23</f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f>'[1]Keaktifan (2)'!$I$23</f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f>'[1]Sikap (2)'!$I$23</f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60</v>
      </c>
      <c r="K22" s="52">
        <f>(J22*G22)+(G26*J26)+(J23*G23)+(J24*G240)+(J25*G25)+(J27*G27)</f>
        <v>5749</v>
      </c>
      <c r="L22" s="58">
        <f>K22/100</f>
        <v>57.49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/>
      <c r="K29" s="52">
        <f>(J29*G29)+(G31*J31)+(J30*G30)+(J32*G32)+(J33*G33)+(J34*G34)</f>
        <v>6193</v>
      </c>
      <c r="L29" s="53">
        <f>K29/100</f>
        <v>61.93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43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6384</v>
      </c>
      <c r="L35" s="53">
        <f>K35/100</f>
        <v>63.84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f>'[1]Tugas (2)'!$M$24</f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f>'[1]Presentasi (2)'!$G$23</f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f>'[1]Keaktifan (2)'!$N$23</f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f>'[1]Sikap (2)'!$N$23</f>
        <v>75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6344</v>
      </c>
      <c r="L41" s="53">
        <f>K41/100</f>
        <v>63.44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2072.5</v>
      </c>
      <c r="K48" s="14">
        <f>SUM(K10:K46)</f>
        <v>38487.5</v>
      </c>
      <c r="L48" s="42">
        <f>SUM(L10:L46)</f>
        <v>384.87500000000006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8" workbookViewId="0">
      <selection activeCell="M54" sqref="M54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89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90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50</v>
      </c>
      <c r="K10" s="52">
        <f>(J10*G10)+(G14*J14)+(J11*G11)+(J12*G12)+(J13*G13)+(J15*G15)</f>
        <v>6693</v>
      </c>
      <c r="L10" s="53">
        <f>K10/100</f>
        <v>66.930000000000007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f>'[1]Tugas (2)'!$E$25</f>
        <v>75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f>'[1]Presentasi (2)'!$D$24</f>
        <v>74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f>'[1]Keaktifan (2)'!$D$24</f>
        <v>86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f>'[1]Sikap (2)'!$D$24</f>
        <v>95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50</v>
      </c>
      <c r="K16" s="52">
        <f>(J16*G16)+(G20*J20)+(J17*G17)+(J18*G18)+(J19*G19)+(J21*G21)</f>
        <v>6731</v>
      </c>
      <c r="L16" s="56">
        <f>K16/100</f>
        <v>67.31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f>'[1]Tugas (2)'!$G$25</f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f>'[1]Presentasi (2)'!$E$24</f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f>'[1]Keaktifan (2)'!$I$24</f>
        <v>68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f>'[1]Sikap (2)'!$I$24</f>
        <v>85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50</v>
      </c>
      <c r="K22" s="52">
        <f>(J22*G22)+(G26*J26)+(J23*G23)+(J24*G240)+(J25*G25)+(J27*G27)</f>
        <v>5419</v>
      </c>
      <c r="L22" s="58">
        <f>K22/100</f>
        <v>54.19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71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/>
      <c r="K29" s="52">
        <f>(J29*G29)+(G31*J31)+(J30*G30)+(J32*G32)+(J33*G33)+(J34*G34)</f>
        <v>6283</v>
      </c>
      <c r="L29" s="53">
        <f>K29/100</f>
        <v>62.83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36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71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6416</v>
      </c>
      <c r="L35" s="53">
        <f>K35/100</f>
        <v>64.16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v>71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v>71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v>85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6296</v>
      </c>
      <c r="L41" s="53">
        <f>K41/100</f>
        <v>62.96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71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2138</v>
      </c>
      <c r="K48" s="14">
        <f>SUM(K10:K46)</f>
        <v>37838</v>
      </c>
      <c r="L48" s="42">
        <f>SUM(L10:L46)</f>
        <v>378.37999999999994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B38" workbookViewId="0">
      <selection activeCell="B10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91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92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59</v>
      </c>
      <c r="K10" s="52">
        <f>(J10*G10)+(G14*J14)+(J11*G11)+(J12*G12)+(J13*G13)+(J15*G15)</f>
        <v>7330</v>
      </c>
      <c r="L10" s="53">
        <f>K10/100</f>
        <v>73.3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v>100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v>71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v>64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v>80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59</v>
      </c>
      <c r="K16" s="52">
        <f>(J16*G16)+(G20*J20)+(J17*G17)+(J18*G18)+(J19*G19)+(J21*G21)</f>
        <v>6903</v>
      </c>
      <c r="L16" s="56">
        <f>K16/100</f>
        <v>69.03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59</v>
      </c>
      <c r="K22" s="52">
        <f>(J22*G22)+(G26*J26)+(J23*G23)+(J24*G240)+(J25*G25)+(J27*G27)</f>
        <v>5797</v>
      </c>
      <c r="L22" s="58">
        <f>K22/100</f>
        <v>57.97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71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71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/>
      <c r="K29" s="52">
        <f>(J29*G29)+(G31*J31)+(J30*G30)+(J32*G32)+(J33*G33)+(J34*G34)</f>
        <v>6555</v>
      </c>
      <c r="L29" s="53">
        <f>K29/100</f>
        <v>65.55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36">
        <v>71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71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50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6344</v>
      </c>
      <c r="L35" s="53">
        <f>K35/100</f>
        <v>63.44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v>100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v>74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50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6344</v>
      </c>
      <c r="L41" s="53">
        <f>K41/100</f>
        <v>63.44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100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74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50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2134</v>
      </c>
      <c r="K48" s="14">
        <f>SUM(K10:K46)</f>
        <v>39273</v>
      </c>
      <c r="L48" s="42">
        <f>SUM(L10:L46)</f>
        <v>392.72999999999996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23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2" workbookViewId="0">
      <selection activeCell="A49" sqref="A49:K49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93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94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65</v>
      </c>
      <c r="K10" s="52">
        <f>(J10*G10)+(G14*J14)+(J11*G11)+(J12*G12)+(J13*G13)+(J15*G15)</f>
        <v>5328</v>
      </c>
      <c r="L10" s="53">
        <f>K10/100</f>
        <v>53.28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v>61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v>57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v>70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65</v>
      </c>
      <c r="K16" s="52">
        <f>(J16*G16)+(G20*J20)+(J17*G17)+(J18*G18)+(J19*G19)+(J21*G21)</f>
        <v>7155</v>
      </c>
      <c r="L16" s="56">
        <f>K16/100</f>
        <v>71.55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v>75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65</v>
      </c>
      <c r="K22" s="52">
        <f>(J22*G22)+(G26*J26)+(J23*G23)+(J24*G240)+(J25*G25)+(J27*G27)</f>
        <v>5959</v>
      </c>
      <c r="L22" s="58">
        <f>K22/100</f>
        <v>59.59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/>
      <c r="K29" s="52">
        <f>(J29*G29)+(G31*J31)+(J30*G30)+(J32*G32)+(J33*G33)+(J34*G34)</f>
        <v>5983</v>
      </c>
      <c r="L29" s="53">
        <f>K29/100</f>
        <v>59.83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36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45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5539.3333333333339</v>
      </c>
      <c r="L35" s="53">
        <f>K35/100</f>
        <v>55.393333333333338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v>71.555555555555557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v>54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45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5539.3333333333339</v>
      </c>
      <c r="L41" s="53">
        <f>K41/100</f>
        <v>55.393333333333338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71.555555555555557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45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1906.666666666667</v>
      </c>
      <c r="K48" s="14">
        <f>SUM(K10:K46)</f>
        <v>35503.666666666672</v>
      </c>
      <c r="L48" s="42">
        <f>SUM(L10:L46)</f>
        <v>355.03666666666663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I32" workbookViewId="0">
      <selection activeCell="I29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95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96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50</v>
      </c>
      <c r="K10" s="52">
        <f>(J10*G10)+(G14*J14)+(J11*G11)+(J12*G12)+(J13*G13)+(J15*G15)</f>
        <v>3412.5</v>
      </c>
      <c r="L10" s="53">
        <f>K10/100</f>
        <v>34.125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f>'[1]Tugas (2)'!$E$28</f>
        <v>52.5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f>'[1]Presentasi (2)'!$D$27</f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f>'[1]Keaktifan (2)'!$E$27</f>
        <v>0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f>'[1]Sikap (2)'!$E$27</f>
        <v>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50</v>
      </c>
      <c r="K16" s="52">
        <f>(J16*G16)+(G20*J20)+(J17*G17)+(J18*G18)+(J19*G19)+(J21*G21)</f>
        <v>5829</v>
      </c>
      <c r="L16" s="56">
        <f>K16/100</f>
        <v>58.29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f>'[1]Tugas (2)'!$G$28</f>
        <v>88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f>'[1]Presentasi (2)'!$E$27</f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f>'[1]Keaktifan (2)'!$H$27</f>
        <v>25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f>'[1]Sikap (2)'!$H$27</f>
        <v>55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50</v>
      </c>
      <c r="K22" s="52">
        <f>(J22*G22)+(G26*J26)+(J23*G23)+(J24*G240)+(J25*G25)+(J27*G27)</f>
        <v>5329</v>
      </c>
      <c r="L22" s="58">
        <f>K22/100</f>
        <v>53.29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50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>
        <v>50</v>
      </c>
      <c r="K29" s="52">
        <f>(J29*G29)+(G31*J31)+(J30*G30)+(J32*G32)+(J33*G33)+(J34*G34)</f>
        <v>6339</v>
      </c>
      <c r="L29" s="53">
        <f>K29/100</f>
        <v>63.39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36">
        <v>50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55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5927.3333333333339</v>
      </c>
      <c r="L35" s="53">
        <f>K35/100</f>
        <v>59.273333333333341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v>69.555555555555557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v>57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55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5927.3333333333339</v>
      </c>
      <c r="L41" s="53">
        <f>K41/100</f>
        <v>59.273333333333341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69.555555555555557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55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1737.166666666667</v>
      </c>
      <c r="K48" s="14">
        <f>SUM(K10:K46)</f>
        <v>32764.166666666672</v>
      </c>
      <c r="L48" s="42">
        <f>SUM(L10:L46)</f>
        <v>327.64166666666665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sqref="A1:M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4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x14ac:dyDescent="0.25">
      <c r="A2" s="48" t="s">
        <v>97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x14ac:dyDescent="0.25">
      <c r="A3" s="48" t="s">
        <v>98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x14ac:dyDescent="0.25">
      <c r="A4" s="48" t="s">
        <v>39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</row>
    <row r="5" spans="1:14" x14ac:dyDescent="0.25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"/>
    </row>
    <row r="7" spans="1:14" ht="29.45" customHeight="1" x14ac:dyDescent="0.25">
      <c r="A7" s="47" t="s">
        <v>0</v>
      </c>
      <c r="B7" s="47" t="s">
        <v>1</v>
      </c>
      <c r="C7" s="47" t="s">
        <v>2</v>
      </c>
      <c r="D7" s="47" t="s">
        <v>3</v>
      </c>
      <c r="E7" s="47" t="s">
        <v>4</v>
      </c>
      <c r="F7" s="47" t="s">
        <v>5</v>
      </c>
      <c r="G7" s="47"/>
      <c r="H7" s="47" t="s">
        <v>6</v>
      </c>
      <c r="I7" s="47" t="s">
        <v>7</v>
      </c>
      <c r="J7" s="47" t="s">
        <v>8</v>
      </c>
      <c r="K7" s="49" t="s">
        <v>9</v>
      </c>
      <c r="L7" s="49" t="s">
        <v>10</v>
      </c>
      <c r="M7" s="49" t="s">
        <v>11</v>
      </c>
      <c r="N7" s="4"/>
    </row>
    <row r="8" spans="1:14" ht="30" x14ac:dyDescent="0.25">
      <c r="A8" s="47"/>
      <c r="B8" s="47"/>
      <c r="C8" s="47"/>
      <c r="D8" s="47"/>
      <c r="E8" s="47"/>
      <c r="F8" s="5" t="s">
        <v>12</v>
      </c>
      <c r="G8" s="6" t="s">
        <v>13</v>
      </c>
      <c r="H8" s="47"/>
      <c r="I8" s="47"/>
      <c r="J8" s="47"/>
      <c r="K8" s="49"/>
      <c r="L8" s="49"/>
      <c r="M8" s="49"/>
      <c r="N8" s="4"/>
    </row>
    <row r="9" spans="1:14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7">
        <v>6</v>
      </c>
      <c r="G9" s="6">
        <v>7</v>
      </c>
      <c r="H9" s="46">
        <v>8</v>
      </c>
      <c r="I9" s="46">
        <v>9</v>
      </c>
      <c r="J9" s="46">
        <v>10</v>
      </c>
      <c r="K9" s="44">
        <v>11</v>
      </c>
      <c r="L9" s="44">
        <v>12</v>
      </c>
      <c r="M9" s="44">
        <v>13</v>
      </c>
      <c r="N9" s="4"/>
    </row>
    <row r="10" spans="1:14" x14ac:dyDescent="0.25">
      <c r="A10" s="50" t="s">
        <v>50</v>
      </c>
      <c r="B10" s="51" t="s">
        <v>45</v>
      </c>
      <c r="C10" s="51">
        <v>1</v>
      </c>
      <c r="D10" s="51">
        <v>1</v>
      </c>
      <c r="E10" s="51" t="s">
        <v>14</v>
      </c>
      <c r="F10" s="5" t="s">
        <v>15</v>
      </c>
      <c r="G10" s="6">
        <v>42</v>
      </c>
      <c r="H10" s="47">
        <f>SUM(G10:G15)</f>
        <v>100</v>
      </c>
      <c r="I10" s="47">
        <v>50</v>
      </c>
      <c r="J10" s="46">
        <v>80</v>
      </c>
      <c r="K10" s="52">
        <f>(J10*G10)+(G14*J14)+(J11*G11)+(J12*G12)+(J13*G13)+(J15*G15)</f>
        <v>3360</v>
      </c>
      <c r="L10" s="53">
        <f>K10/100</f>
        <v>33.6</v>
      </c>
      <c r="M10" s="54"/>
    </row>
    <row r="11" spans="1:14" x14ac:dyDescent="0.25">
      <c r="A11" s="51"/>
      <c r="B11" s="51"/>
      <c r="C11" s="51"/>
      <c r="D11" s="51"/>
      <c r="E11" s="51"/>
      <c r="F11" s="10" t="s">
        <v>37</v>
      </c>
      <c r="G11" s="43">
        <v>25</v>
      </c>
      <c r="H11" s="47"/>
      <c r="I11" s="47"/>
      <c r="J11" s="43">
        <v>0</v>
      </c>
      <c r="K11" s="52"/>
      <c r="L11" s="53"/>
      <c r="M11" s="54"/>
    </row>
    <row r="12" spans="1:14" x14ac:dyDescent="0.25">
      <c r="A12" s="51"/>
      <c r="B12" s="51"/>
      <c r="C12" s="51"/>
      <c r="D12" s="51"/>
      <c r="E12" s="51"/>
      <c r="F12" s="10" t="s">
        <v>16</v>
      </c>
      <c r="G12" s="43">
        <v>16</v>
      </c>
      <c r="H12" s="47"/>
      <c r="I12" s="47"/>
      <c r="J12" s="43">
        <v>0</v>
      </c>
      <c r="K12" s="52"/>
      <c r="L12" s="53"/>
      <c r="M12" s="54"/>
    </row>
    <row r="13" spans="1:14" x14ac:dyDescent="0.25">
      <c r="A13" s="51"/>
      <c r="B13" s="51"/>
      <c r="C13" s="51"/>
      <c r="D13" s="51"/>
      <c r="E13" s="51"/>
      <c r="F13" s="10" t="s">
        <v>17</v>
      </c>
      <c r="G13" s="43">
        <v>9</v>
      </c>
      <c r="H13" s="47"/>
      <c r="I13" s="47"/>
      <c r="J13" s="43">
        <v>0</v>
      </c>
      <c r="K13" s="52"/>
      <c r="L13" s="53"/>
      <c r="M13" s="54"/>
    </row>
    <row r="14" spans="1:14" x14ac:dyDescent="0.25">
      <c r="A14" s="51"/>
      <c r="B14" s="51"/>
      <c r="C14" s="51"/>
      <c r="D14" s="51"/>
      <c r="E14" s="51"/>
      <c r="F14" s="10" t="s">
        <v>18</v>
      </c>
      <c r="G14" s="43">
        <v>8</v>
      </c>
      <c r="H14" s="47"/>
      <c r="I14" s="47"/>
      <c r="J14" s="43">
        <v>0</v>
      </c>
      <c r="K14" s="52"/>
      <c r="L14" s="53"/>
      <c r="M14" s="54"/>
    </row>
    <row r="15" spans="1:14" x14ac:dyDescent="0.25">
      <c r="A15" s="51"/>
      <c r="B15" s="51"/>
      <c r="C15" s="51"/>
      <c r="D15" s="51"/>
      <c r="E15" s="51"/>
      <c r="F15" s="19" t="s">
        <v>20</v>
      </c>
      <c r="G15" s="45">
        <v>0</v>
      </c>
      <c r="H15" s="47"/>
      <c r="I15" s="47"/>
      <c r="J15" s="46"/>
      <c r="K15" s="52"/>
      <c r="L15" s="53"/>
      <c r="M15" s="54"/>
    </row>
    <row r="16" spans="1:14" x14ac:dyDescent="0.25">
      <c r="A16" s="55" t="s">
        <v>43</v>
      </c>
      <c r="B16" s="51" t="s">
        <v>45</v>
      </c>
      <c r="C16" s="51">
        <v>2</v>
      </c>
      <c r="D16" s="51">
        <v>2</v>
      </c>
      <c r="E16" s="51" t="s">
        <v>19</v>
      </c>
      <c r="F16" s="5" t="s">
        <v>15</v>
      </c>
      <c r="G16" s="6">
        <v>42</v>
      </c>
      <c r="H16" s="47">
        <f>SUM(G16:G21)</f>
        <v>100</v>
      </c>
      <c r="I16" s="47">
        <v>50</v>
      </c>
      <c r="J16" s="46">
        <v>80</v>
      </c>
      <c r="K16" s="52">
        <f>(J16*G16)+(G20*J20)+(J17*G17)+(J18*G18)+(J19*G19)+(J21*G21)</f>
        <v>7745</v>
      </c>
      <c r="L16" s="56">
        <f>K16/100</f>
        <v>77.45</v>
      </c>
      <c r="M16" s="57"/>
    </row>
    <row r="17" spans="1:13" x14ac:dyDescent="0.25">
      <c r="A17" s="51"/>
      <c r="B17" s="51"/>
      <c r="C17" s="51"/>
      <c r="D17" s="51"/>
      <c r="E17" s="51"/>
      <c r="F17" s="10" t="s">
        <v>37</v>
      </c>
      <c r="G17" s="43">
        <v>25</v>
      </c>
      <c r="H17" s="47"/>
      <c r="I17" s="47"/>
      <c r="J17" s="43">
        <v>99</v>
      </c>
      <c r="K17" s="52"/>
      <c r="L17" s="56"/>
      <c r="M17" s="57"/>
    </row>
    <row r="18" spans="1:13" x14ac:dyDescent="0.25">
      <c r="A18" s="51"/>
      <c r="B18" s="51"/>
      <c r="C18" s="51"/>
      <c r="D18" s="51"/>
      <c r="E18" s="51"/>
      <c r="F18" s="10" t="s">
        <v>16</v>
      </c>
      <c r="G18" s="43">
        <v>16</v>
      </c>
      <c r="H18" s="47"/>
      <c r="I18" s="47"/>
      <c r="J18" s="35">
        <v>54</v>
      </c>
      <c r="K18" s="52"/>
      <c r="L18" s="56"/>
      <c r="M18" s="57"/>
    </row>
    <row r="19" spans="1:13" x14ac:dyDescent="0.25">
      <c r="A19" s="51"/>
      <c r="B19" s="51"/>
      <c r="C19" s="51"/>
      <c r="D19" s="51"/>
      <c r="E19" s="51"/>
      <c r="F19" s="10" t="s">
        <v>17</v>
      </c>
      <c r="G19" s="43">
        <v>9</v>
      </c>
      <c r="H19" s="47"/>
      <c r="I19" s="47"/>
      <c r="J19" s="43">
        <v>54</v>
      </c>
      <c r="K19" s="52"/>
      <c r="L19" s="56"/>
      <c r="M19" s="57"/>
    </row>
    <row r="20" spans="1:13" x14ac:dyDescent="0.25">
      <c r="A20" s="51"/>
      <c r="B20" s="51"/>
      <c r="C20" s="51"/>
      <c r="D20" s="51"/>
      <c r="E20" s="51"/>
      <c r="F20" s="10" t="s">
        <v>18</v>
      </c>
      <c r="G20" s="43">
        <v>8</v>
      </c>
      <c r="H20" s="47"/>
      <c r="I20" s="47"/>
      <c r="J20" s="43">
        <v>70</v>
      </c>
      <c r="K20" s="52"/>
      <c r="L20" s="56"/>
      <c r="M20" s="57"/>
    </row>
    <row r="21" spans="1:13" x14ac:dyDescent="0.25">
      <c r="A21" s="51"/>
      <c r="B21" s="51"/>
      <c r="C21" s="51"/>
      <c r="D21" s="51"/>
      <c r="E21" s="51"/>
      <c r="F21" s="19" t="s">
        <v>20</v>
      </c>
      <c r="G21" s="45">
        <v>0</v>
      </c>
      <c r="H21" s="47"/>
      <c r="I21" s="47"/>
      <c r="J21" s="46"/>
      <c r="K21" s="52"/>
      <c r="L21" s="56"/>
      <c r="M21" s="57"/>
    </row>
    <row r="22" spans="1:13" ht="14.45" customHeight="1" x14ac:dyDescent="0.25">
      <c r="A22" s="55" t="s">
        <v>44</v>
      </c>
      <c r="B22" s="51" t="s">
        <v>45</v>
      </c>
      <c r="C22" s="51">
        <v>3</v>
      </c>
      <c r="D22" s="51">
        <v>3</v>
      </c>
      <c r="E22" s="51" t="s">
        <v>14</v>
      </c>
      <c r="F22" s="5" t="s">
        <v>15</v>
      </c>
      <c r="G22" s="6">
        <v>42</v>
      </c>
      <c r="H22" s="51">
        <f>SUM(G22:G27)</f>
        <v>100</v>
      </c>
      <c r="I22" s="47">
        <v>50</v>
      </c>
      <c r="J22" s="46">
        <v>80</v>
      </c>
      <c r="K22" s="52">
        <f>(J22*G22)+(G26*J26)+(J23*G23)+(J24*G240)+(J25*G25)+(J27*G27)</f>
        <v>6589</v>
      </c>
      <c r="L22" s="58">
        <f>K22/100</f>
        <v>65.89</v>
      </c>
      <c r="M22" s="54"/>
    </row>
    <row r="23" spans="1:13" x14ac:dyDescent="0.25">
      <c r="A23" s="51"/>
      <c r="B23" s="51"/>
      <c r="C23" s="51"/>
      <c r="D23" s="51"/>
      <c r="E23" s="51"/>
      <c r="F23" s="10" t="s">
        <v>37</v>
      </c>
      <c r="G23" s="43">
        <v>25</v>
      </c>
      <c r="H23" s="51"/>
      <c r="I23" s="47"/>
      <c r="J23" s="36">
        <v>80</v>
      </c>
      <c r="K23" s="52"/>
      <c r="L23" s="58"/>
      <c r="M23" s="54"/>
    </row>
    <row r="24" spans="1:13" x14ac:dyDescent="0.25">
      <c r="A24" s="51"/>
      <c r="B24" s="51"/>
      <c r="C24" s="51"/>
      <c r="D24" s="51"/>
      <c r="E24" s="51"/>
      <c r="F24" s="10" t="s">
        <v>16</v>
      </c>
      <c r="G24" s="43">
        <v>16</v>
      </c>
      <c r="H24" s="51"/>
      <c r="I24" s="47"/>
      <c r="J24" s="36">
        <v>54</v>
      </c>
      <c r="K24" s="52"/>
      <c r="L24" s="58"/>
      <c r="M24" s="54"/>
    </row>
    <row r="25" spans="1:13" x14ac:dyDescent="0.25">
      <c r="A25" s="51"/>
      <c r="B25" s="51"/>
      <c r="C25" s="51"/>
      <c r="D25" s="51"/>
      <c r="E25" s="51"/>
      <c r="F25" s="10" t="s">
        <v>17</v>
      </c>
      <c r="G25" s="43">
        <v>9</v>
      </c>
      <c r="H25" s="51"/>
      <c r="I25" s="47"/>
      <c r="J25" s="43">
        <v>61</v>
      </c>
      <c r="K25" s="52"/>
      <c r="L25" s="58"/>
      <c r="M25" s="54"/>
    </row>
    <row r="26" spans="1:13" x14ac:dyDescent="0.25">
      <c r="A26" s="51"/>
      <c r="B26" s="51"/>
      <c r="C26" s="51"/>
      <c r="D26" s="51"/>
      <c r="E26" s="51"/>
      <c r="F26" s="10" t="s">
        <v>18</v>
      </c>
      <c r="G26" s="43">
        <v>8</v>
      </c>
      <c r="H26" s="51"/>
      <c r="I26" s="47"/>
      <c r="J26" s="43">
        <v>85</v>
      </c>
      <c r="K26" s="52"/>
      <c r="L26" s="58"/>
      <c r="M26" s="54"/>
    </row>
    <row r="27" spans="1:13" x14ac:dyDescent="0.25">
      <c r="A27" s="51"/>
      <c r="B27" s="51"/>
      <c r="C27" s="51"/>
      <c r="D27" s="51"/>
      <c r="E27" s="51"/>
      <c r="F27" s="19" t="s">
        <v>20</v>
      </c>
      <c r="G27" s="45">
        <v>0</v>
      </c>
      <c r="H27" s="51"/>
      <c r="I27" s="47"/>
      <c r="J27" s="46"/>
      <c r="K27" s="52"/>
      <c r="L27" s="58"/>
      <c r="M27" s="54"/>
    </row>
    <row r="28" spans="1:13" x14ac:dyDescent="0.25">
      <c r="A28" s="12">
        <v>8</v>
      </c>
      <c r="B28" s="59" t="s">
        <v>15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1:13" x14ac:dyDescent="0.25">
      <c r="A29" s="55" t="s">
        <v>46</v>
      </c>
      <c r="B29" s="51" t="s">
        <v>45</v>
      </c>
      <c r="C29" s="51">
        <v>3</v>
      </c>
      <c r="D29" s="51">
        <v>3</v>
      </c>
      <c r="E29" s="51" t="s">
        <v>14</v>
      </c>
      <c r="F29" s="5" t="s">
        <v>15</v>
      </c>
      <c r="G29" s="6"/>
      <c r="H29" s="47">
        <f>SUM(G29:G34)</f>
        <v>100</v>
      </c>
      <c r="I29" s="47">
        <v>50</v>
      </c>
      <c r="J29" s="46"/>
      <c r="K29" s="52">
        <f>(J29*G29)+(G31*J31)+(J30*G30)+(J32*G32)+(J33*G33)+(J34*G34)</f>
        <v>5983</v>
      </c>
      <c r="L29" s="53">
        <f>K29/100</f>
        <v>59.83</v>
      </c>
      <c r="M29" s="54"/>
    </row>
    <row r="30" spans="1:13" x14ac:dyDescent="0.25">
      <c r="A30" s="51"/>
      <c r="B30" s="51"/>
      <c r="C30" s="51"/>
      <c r="D30" s="51"/>
      <c r="E30" s="51"/>
      <c r="F30" s="10" t="s">
        <v>37</v>
      </c>
      <c r="G30" s="43">
        <v>25</v>
      </c>
      <c r="H30" s="47"/>
      <c r="I30" s="47"/>
      <c r="J30" s="36">
        <v>80</v>
      </c>
      <c r="K30" s="52"/>
      <c r="L30" s="53"/>
      <c r="M30" s="54"/>
    </row>
    <row r="31" spans="1:13" x14ac:dyDescent="0.25">
      <c r="A31" s="51"/>
      <c r="B31" s="51"/>
      <c r="C31" s="51"/>
      <c r="D31" s="51"/>
      <c r="E31" s="51"/>
      <c r="F31" s="10" t="s">
        <v>16</v>
      </c>
      <c r="G31" s="43">
        <v>16</v>
      </c>
      <c r="H31" s="47"/>
      <c r="I31" s="47"/>
      <c r="J31" s="36">
        <v>54</v>
      </c>
      <c r="K31" s="52"/>
      <c r="L31" s="53"/>
      <c r="M31" s="54"/>
    </row>
    <row r="32" spans="1:13" x14ac:dyDescent="0.25">
      <c r="A32" s="51"/>
      <c r="B32" s="51"/>
      <c r="C32" s="51"/>
      <c r="D32" s="51"/>
      <c r="E32" s="51"/>
      <c r="F32" s="10" t="s">
        <v>17</v>
      </c>
      <c r="G32" s="43">
        <v>9</v>
      </c>
      <c r="H32" s="47"/>
      <c r="I32" s="47"/>
      <c r="J32" s="43">
        <v>61</v>
      </c>
      <c r="K32" s="52"/>
      <c r="L32" s="53"/>
      <c r="M32" s="54"/>
    </row>
    <row r="33" spans="1:13" x14ac:dyDescent="0.25">
      <c r="A33" s="51"/>
      <c r="B33" s="51"/>
      <c r="C33" s="51"/>
      <c r="D33" s="51"/>
      <c r="E33" s="51"/>
      <c r="F33" s="10" t="s">
        <v>18</v>
      </c>
      <c r="G33" s="43">
        <v>8</v>
      </c>
      <c r="H33" s="47"/>
      <c r="I33" s="47"/>
      <c r="J33" s="43">
        <v>85</v>
      </c>
      <c r="K33" s="52"/>
      <c r="L33" s="53"/>
      <c r="M33" s="54"/>
    </row>
    <row r="34" spans="1:13" x14ac:dyDescent="0.25">
      <c r="A34" s="51"/>
      <c r="B34" s="51"/>
      <c r="C34" s="51"/>
      <c r="D34" s="51"/>
      <c r="E34" s="51"/>
      <c r="F34" s="19" t="s">
        <v>20</v>
      </c>
      <c r="G34" s="45">
        <v>42</v>
      </c>
      <c r="H34" s="47"/>
      <c r="I34" s="47"/>
      <c r="J34" s="46">
        <v>45</v>
      </c>
      <c r="K34" s="52"/>
      <c r="L34" s="53"/>
      <c r="M34" s="54"/>
    </row>
    <row r="35" spans="1:13" x14ac:dyDescent="0.25">
      <c r="A35" s="55" t="s">
        <v>47</v>
      </c>
      <c r="B35" s="51" t="s">
        <v>45</v>
      </c>
      <c r="C35" s="51">
        <v>4</v>
      </c>
      <c r="D35" s="51">
        <v>4</v>
      </c>
      <c r="E35" s="51" t="s">
        <v>19</v>
      </c>
      <c r="F35" s="5" t="s">
        <v>15</v>
      </c>
      <c r="G35" s="6"/>
      <c r="H35" s="51">
        <f>SUM(G35:G40)</f>
        <v>100</v>
      </c>
      <c r="I35" s="47">
        <v>50</v>
      </c>
      <c r="J35" s="46"/>
      <c r="K35" s="49">
        <f>(J35*G35)+(J36*G36)+(J37*G37)+(J39*G39)+(J40*G40)</f>
        <v>5539.3333333333339</v>
      </c>
      <c r="L35" s="53">
        <f>K35/100</f>
        <v>55.393333333333338</v>
      </c>
      <c r="M35" s="54"/>
    </row>
    <row r="36" spans="1:13" x14ac:dyDescent="0.25">
      <c r="A36" s="51"/>
      <c r="B36" s="51"/>
      <c r="C36" s="51"/>
      <c r="D36" s="51"/>
      <c r="E36" s="51"/>
      <c r="F36" s="10" t="s">
        <v>37</v>
      </c>
      <c r="G36" s="43">
        <v>25</v>
      </c>
      <c r="H36" s="51"/>
      <c r="I36" s="47"/>
      <c r="J36" s="36">
        <v>77.777777777777786</v>
      </c>
      <c r="K36" s="49"/>
      <c r="L36" s="53"/>
      <c r="M36" s="54"/>
    </row>
    <row r="37" spans="1:13" x14ac:dyDescent="0.25">
      <c r="A37" s="51"/>
      <c r="B37" s="51"/>
      <c r="C37" s="51"/>
      <c r="D37" s="51"/>
      <c r="E37" s="51"/>
      <c r="F37" s="10" t="s">
        <v>16</v>
      </c>
      <c r="G37" s="43">
        <v>16</v>
      </c>
      <c r="H37" s="51"/>
      <c r="I37" s="47"/>
      <c r="J37" s="36">
        <v>71.555555555555557</v>
      </c>
      <c r="K37" s="49"/>
      <c r="L37" s="53"/>
      <c r="M37" s="54"/>
    </row>
    <row r="38" spans="1:13" x14ac:dyDescent="0.25">
      <c r="A38" s="51"/>
      <c r="B38" s="51"/>
      <c r="C38" s="51"/>
      <c r="D38" s="51"/>
      <c r="E38" s="51"/>
      <c r="F38" s="10" t="s">
        <v>17</v>
      </c>
      <c r="G38" s="43">
        <v>9</v>
      </c>
      <c r="H38" s="51"/>
      <c r="I38" s="47"/>
      <c r="J38" s="43">
        <v>57</v>
      </c>
      <c r="K38" s="49"/>
      <c r="L38" s="53"/>
      <c r="M38" s="54"/>
    </row>
    <row r="39" spans="1:13" x14ac:dyDescent="0.25">
      <c r="A39" s="51"/>
      <c r="B39" s="51"/>
      <c r="C39" s="51"/>
      <c r="D39" s="51"/>
      <c r="E39" s="51"/>
      <c r="F39" s="10" t="s">
        <v>18</v>
      </c>
      <c r="G39" s="43">
        <v>8</v>
      </c>
      <c r="H39" s="51"/>
      <c r="I39" s="47"/>
      <c r="J39" s="43">
        <v>70</v>
      </c>
      <c r="K39" s="49"/>
      <c r="L39" s="53"/>
      <c r="M39" s="54"/>
    </row>
    <row r="40" spans="1:13" x14ac:dyDescent="0.25">
      <c r="A40" s="51"/>
      <c r="B40" s="51"/>
      <c r="C40" s="51"/>
      <c r="D40" s="51"/>
      <c r="E40" s="51"/>
      <c r="F40" s="19" t="s">
        <v>20</v>
      </c>
      <c r="G40" s="45">
        <v>42</v>
      </c>
      <c r="H40" s="51"/>
      <c r="I40" s="47"/>
      <c r="J40" s="46">
        <v>45</v>
      </c>
      <c r="K40" s="49"/>
      <c r="L40" s="53"/>
      <c r="M40" s="54"/>
    </row>
    <row r="41" spans="1:13" x14ac:dyDescent="0.25">
      <c r="A41" s="55" t="s">
        <v>38</v>
      </c>
      <c r="B41" s="51" t="s">
        <v>45</v>
      </c>
      <c r="C41" s="51">
        <v>5</v>
      </c>
      <c r="D41" s="51">
        <v>5</v>
      </c>
      <c r="E41" s="51" t="s">
        <v>14</v>
      </c>
      <c r="F41" s="5" t="s">
        <v>15</v>
      </c>
      <c r="G41" s="6"/>
      <c r="H41" s="51">
        <f>SUM(G41:G46)</f>
        <v>100</v>
      </c>
      <c r="I41" s="47">
        <v>50</v>
      </c>
      <c r="J41" s="46"/>
      <c r="K41" s="49">
        <f>(J41*G41)+(J42*G42)+(J43*G43)+(J45*G45)+(J46*G46)</f>
        <v>5539.3333333333339</v>
      </c>
      <c r="L41" s="53">
        <f>K41/100</f>
        <v>55.393333333333338</v>
      </c>
      <c r="M41" s="54"/>
    </row>
    <row r="42" spans="1:13" x14ac:dyDescent="0.25">
      <c r="A42" s="51"/>
      <c r="B42" s="51"/>
      <c r="C42" s="51"/>
      <c r="D42" s="51"/>
      <c r="E42" s="51"/>
      <c r="F42" s="10" t="s">
        <v>37</v>
      </c>
      <c r="G42" s="43">
        <v>25</v>
      </c>
      <c r="H42" s="51"/>
      <c r="I42" s="47"/>
      <c r="J42" s="36">
        <v>77.777777777777786</v>
      </c>
      <c r="K42" s="49"/>
      <c r="L42" s="53"/>
      <c r="M42" s="54"/>
    </row>
    <row r="43" spans="1:13" x14ac:dyDescent="0.25">
      <c r="A43" s="51"/>
      <c r="B43" s="51"/>
      <c r="C43" s="51"/>
      <c r="D43" s="51"/>
      <c r="E43" s="51"/>
      <c r="F43" s="10" t="s">
        <v>16</v>
      </c>
      <c r="G43" s="43">
        <v>16</v>
      </c>
      <c r="H43" s="51"/>
      <c r="I43" s="47"/>
      <c r="J43" s="36">
        <v>71.555555555555557</v>
      </c>
      <c r="K43" s="49"/>
      <c r="L43" s="53"/>
      <c r="M43" s="54"/>
    </row>
    <row r="44" spans="1:13" x14ac:dyDescent="0.25">
      <c r="A44" s="51"/>
      <c r="B44" s="51"/>
      <c r="C44" s="51"/>
      <c r="D44" s="51"/>
      <c r="E44" s="51"/>
      <c r="F44" s="10" t="s">
        <v>17</v>
      </c>
      <c r="G44" s="43">
        <v>9</v>
      </c>
      <c r="H44" s="51"/>
      <c r="I44" s="47"/>
      <c r="J44" s="43">
        <v>54</v>
      </c>
      <c r="K44" s="49"/>
      <c r="L44" s="53"/>
      <c r="M44" s="54"/>
    </row>
    <row r="45" spans="1:13" x14ac:dyDescent="0.25">
      <c r="A45" s="51"/>
      <c r="B45" s="51"/>
      <c r="C45" s="51"/>
      <c r="D45" s="51"/>
      <c r="E45" s="51"/>
      <c r="F45" s="10" t="s">
        <v>18</v>
      </c>
      <c r="G45" s="43">
        <v>8</v>
      </c>
      <c r="H45" s="51"/>
      <c r="I45" s="47"/>
      <c r="J45" s="43">
        <v>70</v>
      </c>
      <c r="K45" s="49"/>
      <c r="L45" s="53"/>
      <c r="M45" s="54"/>
    </row>
    <row r="46" spans="1:13" x14ac:dyDescent="0.25">
      <c r="A46" s="51"/>
      <c r="B46" s="51"/>
      <c r="C46" s="51"/>
      <c r="D46" s="51"/>
      <c r="E46" s="51"/>
      <c r="F46" s="19" t="s">
        <v>20</v>
      </c>
      <c r="G46" s="45">
        <v>42</v>
      </c>
      <c r="H46" s="51"/>
      <c r="I46" s="47"/>
      <c r="J46" s="46">
        <v>45</v>
      </c>
      <c r="K46" s="49"/>
      <c r="L46" s="53"/>
      <c r="M46" s="54"/>
    </row>
    <row r="47" spans="1:13" x14ac:dyDescent="0.25">
      <c r="A47" s="12">
        <v>16</v>
      </c>
      <c r="B47" s="59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</row>
    <row r="48" spans="1:13" ht="76.5" customHeight="1" x14ac:dyDescent="0.25">
      <c r="A48" s="65" t="s">
        <v>21</v>
      </c>
      <c r="B48" s="66"/>
      <c r="C48" s="66"/>
      <c r="D48" s="66"/>
      <c r="E48" s="66"/>
      <c r="F48" s="66"/>
      <c r="G48" s="67"/>
      <c r="H48" s="13">
        <f>SUM(H10:H46)</f>
        <v>600</v>
      </c>
      <c r="I48" s="13">
        <f>SUM(I10:I46)</f>
        <v>300</v>
      </c>
      <c r="J48" s="13">
        <f>SUM(J10:J46)</f>
        <v>1761.666666666667</v>
      </c>
      <c r="K48" s="14">
        <f>SUM(K10:K46)</f>
        <v>34755.666666666672</v>
      </c>
      <c r="L48" s="42">
        <f>SUM(L10:L46)</f>
        <v>347.55666666666662</v>
      </c>
      <c r="M48" s="5"/>
    </row>
    <row r="49" spans="1:13" x14ac:dyDescent="0.25">
      <c r="A49" s="62" t="s">
        <v>22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15" t="s">
        <v>32</v>
      </c>
      <c r="M49" s="15" t="s">
        <v>40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M. Fadhil Toha</vt:lpstr>
      <vt:lpstr>M. Fadilah R</vt:lpstr>
      <vt:lpstr>Nurul Izzah H</vt:lpstr>
      <vt:lpstr>Adam Ali</vt:lpstr>
      <vt:lpstr>Zhariif Amar Fathan</vt:lpstr>
      <vt:lpstr>Chairinaufal Salasa Usni</vt:lpstr>
      <vt:lpstr>Idrus Yusep Abdurohim</vt:lpstr>
      <vt:lpstr>Yoga Tri S.P</vt:lpstr>
      <vt:lpstr>Alfrieandi</vt:lpstr>
      <vt:lpstr>Renaldi</vt:lpstr>
      <vt:lpstr>Josua Leonardo Siahaan</vt:lpstr>
      <vt:lpstr>Fatkhul Maarif</vt:lpstr>
      <vt:lpstr>Alfiansyah </vt:lpstr>
      <vt:lpstr>Daffa Fauzi R</vt:lpstr>
      <vt:lpstr>Vebrian Dwi Y</vt:lpstr>
      <vt:lpstr>Andreansyah</vt:lpstr>
      <vt:lpstr>Arby</vt:lpstr>
      <vt:lpstr>Gilang</vt:lpstr>
      <vt:lpstr>Syahlufi</vt:lpstr>
      <vt:lpstr>Jabar</vt:lpstr>
      <vt:lpstr>Yudi</vt:lpstr>
      <vt:lpstr>Ekky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2023-04-22T08:05:30Z</dcterms:created>
  <dcterms:modified xsi:type="dcterms:W3CDTF">2024-01-30T04:53:04Z</dcterms:modified>
</cp:coreProperties>
</file>